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2.xml" ContentType="application/vnd.openxmlformats-officedocument.drawing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drawings/drawing3.xml" ContentType="application/vnd.openxmlformats-officedocument.drawing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drawings/drawing4.xml" ContentType="application/vnd.openxmlformats-officedocument.drawing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drawings/drawing5.xml" ContentType="application/vnd.openxmlformats-officedocument.drawing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drawings/drawing6.xml" ContentType="application/vnd.openxmlformats-officedocument.drawing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drawings/drawing7.xml" ContentType="application/vnd.openxmlformats-officedocument.drawing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charts/chart7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 defaultThemeVersion="124226"/>
  <bookViews>
    <workbookView xWindow="240" yWindow="45" windowWidth="20955" windowHeight="8445" activeTab="1"/>
  </bookViews>
  <sheets>
    <sheet name="pIC" sheetId="1" r:id="rId1"/>
    <sheet name="LPS" sheetId="2" r:id="rId2"/>
    <sheet name="Flagellin" sheetId="3" r:id="rId3"/>
    <sheet name="PAM" sheetId="4" r:id="rId4"/>
    <sheet name="PGN+" sheetId="5" r:id="rId5"/>
    <sheet name="CpG" sheetId="6" r:id="rId6"/>
    <sheet name="R848" sheetId="7" r:id="rId7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Q82" i="7" l="1"/>
  <c r="BP82" i="7"/>
  <c r="BO82" i="7"/>
  <c r="BJ82" i="7"/>
  <c r="BI82" i="7"/>
  <c r="BH82" i="7"/>
  <c r="BC82" i="7"/>
  <c r="BB82" i="7"/>
  <c r="BA82" i="7"/>
  <c r="AV82" i="7"/>
  <c r="AU82" i="7"/>
  <c r="AT82" i="7"/>
  <c r="AO82" i="7"/>
  <c r="AN82" i="7"/>
  <c r="AM82" i="7"/>
  <c r="AH82" i="7"/>
  <c r="AG82" i="7"/>
  <c r="AF82" i="7"/>
  <c r="AA82" i="7"/>
  <c r="Z82" i="7"/>
  <c r="Y82" i="7"/>
  <c r="T82" i="7"/>
  <c r="S82" i="7"/>
  <c r="R82" i="7"/>
  <c r="M82" i="7"/>
  <c r="L82" i="7"/>
  <c r="K82" i="7"/>
  <c r="F82" i="7"/>
  <c r="E82" i="7"/>
  <c r="D82" i="7"/>
  <c r="BQ81" i="7"/>
  <c r="BP81" i="7"/>
  <c r="BO81" i="7"/>
  <c r="BJ81" i="7"/>
  <c r="BI81" i="7"/>
  <c r="BH81" i="7"/>
  <c r="BC81" i="7"/>
  <c r="BB81" i="7"/>
  <c r="BA81" i="7"/>
  <c r="AV81" i="7"/>
  <c r="AU81" i="7"/>
  <c r="AT81" i="7"/>
  <c r="AO81" i="7"/>
  <c r="AN81" i="7"/>
  <c r="AM81" i="7"/>
  <c r="AH81" i="7"/>
  <c r="AG81" i="7"/>
  <c r="AF81" i="7"/>
  <c r="AA81" i="7"/>
  <c r="Z81" i="7"/>
  <c r="Y81" i="7"/>
  <c r="T81" i="7"/>
  <c r="S81" i="7"/>
  <c r="R81" i="7"/>
  <c r="M81" i="7"/>
  <c r="L81" i="7"/>
  <c r="K81" i="7"/>
  <c r="F81" i="7"/>
  <c r="E81" i="7"/>
  <c r="D81" i="7"/>
  <c r="BQ80" i="7"/>
  <c r="BP80" i="7"/>
  <c r="BO80" i="7"/>
  <c r="BJ80" i="7"/>
  <c r="BI80" i="7"/>
  <c r="BH80" i="7"/>
  <c r="BC80" i="7"/>
  <c r="BB80" i="7"/>
  <c r="BA80" i="7"/>
  <c r="AV80" i="7"/>
  <c r="AU80" i="7"/>
  <c r="AT80" i="7"/>
  <c r="AO80" i="7"/>
  <c r="AN80" i="7"/>
  <c r="AM80" i="7"/>
  <c r="AH80" i="7"/>
  <c r="AG80" i="7"/>
  <c r="AF80" i="7"/>
  <c r="AA80" i="7"/>
  <c r="Z80" i="7"/>
  <c r="Y80" i="7"/>
  <c r="T80" i="7"/>
  <c r="S80" i="7"/>
  <c r="R80" i="7"/>
  <c r="M80" i="7"/>
  <c r="L80" i="7"/>
  <c r="K80" i="7"/>
  <c r="F80" i="7"/>
  <c r="E80" i="7"/>
  <c r="D80" i="7"/>
  <c r="BQ79" i="7"/>
  <c r="BQ83" i="7" s="1"/>
  <c r="BP79" i="7"/>
  <c r="BP83" i="7" s="1"/>
  <c r="BO79" i="7"/>
  <c r="BO83" i="7" s="1"/>
  <c r="BJ79" i="7"/>
  <c r="BJ83" i="7" s="1"/>
  <c r="BI79" i="7"/>
  <c r="BI83" i="7" s="1"/>
  <c r="BH79" i="7"/>
  <c r="BH83" i="7" s="1"/>
  <c r="BK83" i="7" s="1"/>
  <c r="BC79" i="7"/>
  <c r="BC83" i="7" s="1"/>
  <c r="BB79" i="7"/>
  <c r="BB83" i="7" s="1"/>
  <c r="BA79" i="7"/>
  <c r="BA83" i="7" s="1"/>
  <c r="AV79" i="7"/>
  <c r="AV83" i="7" s="1"/>
  <c r="AU79" i="7"/>
  <c r="AU83" i="7" s="1"/>
  <c r="AT79" i="7"/>
  <c r="AT83" i="7" s="1"/>
  <c r="AW83" i="7" s="1"/>
  <c r="AO79" i="7"/>
  <c r="AO83" i="7" s="1"/>
  <c r="AN79" i="7"/>
  <c r="AN83" i="7" s="1"/>
  <c r="AM79" i="7"/>
  <c r="AM83" i="7" s="1"/>
  <c r="AH79" i="7"/>
  <c r="AH83" i="7" s="1"/>
  <c r="AG79" i="7"/>
  <c r="AG83" i="7" s="1"/>
  <c r="AF79" i="7"/>
  <c r="AF83" i="7" s="1"/>
  <c r="AI83" i="7" s="1"/>
  <c r="AA79" i="7"/>
  <c r="AA83" i="7" s="1"/>
  <c r="Z79" i="7"/>
  <c r="Z83" i="7" s="1"/>
  <c r="Y79" i="7"/>
  <c r="Y83" i="7" s="1"/>
  <c r="T79" i="7"/>
  <c r="T83" i="7" s="1"/>
  <c r="S79" i="7"/>
  <c r="S83" i="7" s="1"/>
  <c r="R79" i="7"/>
  <c r="R83" i="7" s="1"/>
  <c r="U83" i="7" s="1"/>
  <c r="M79" i="7"/>
  <c r="M83" i="7" s="1"/>
  <c r="L79" i="7"/>
  <c r="L83" i="7" s="1"/>
  <c r="K79" i="7"/>
  <c r="K83" i="7" s="1"/>
  <c r="F79" i="7"/>
  <c r="F83" i="7" s="1"/>
  <c r="E79" i="7"/>
  <c r="E83" i="7" s="1"/>
  <c r="D79" i="7"/>
  <c r="D83" i="7" s="1"/>
  <c r="G83" i="7" s="1"/>
  <c r="BQ81" i="6"/>
  <c r="BP81" i="6"/>
  <c r="BO81" i="6"/>
  <c r="BJ81" i="6"/>
  <c r="BI81" i="6"/>
  <c r="BH81" i="6"/>
  <c r="BC81" i="6"/>
  <c r="BB81" i="6"/>
  <c r="BA81" i="6"/>
  <c r="AV81" i="6"/>
  <c r="AU81" i="6"/>
  <c r="AT81" i="6"/>
  <c r="AO81" i="6"/>
  <c r="AN81" i="6"/>
  <c r="AM81" i="6"/>
  <c r="AH81" i="6"/>
  <c r="AG81" i="6"/>
  <c r="AF81" i="6"/>
  <c r="AA81" i="6"/>
  <c r="Z81" i="6"/>
  <c r="Y81" i="6"/>
  <c r="T81" i="6"/>
  <c r="S81" i="6"/>
  <c r="R81" i="6"/>
  <c r="M81" i="6"/>
  <c r="L81" i="6"/>
  <c r="K81" i="6"/>
  <c r="F81" i="6"/>
  <c r="E81" i="6"/>
  <c r="D81" i="6"/>
  <c r="BQ80" i="6"/>
  <c r="BP80" i="6"/>
  <c r="BO80" i="6"/>
  <c r="BJ80" i="6"/>
  <c r="BI80" i="6"/>
  <c r="BH80" i="6"/>
  <c r="BC80" i="6"/>
  <c r="BB80" i="6"/>
  <c r="BA80" i="6"/>
  <c r="AV80" i="6"/>
  <c r="AU80" i="6"/>
  <c r="AT80" i="6"/>
  <c r="AO80" i="6"/>
  <c r="AN80" i="6"/>
  <c r="AM80" i="6"/>
  <c r="AH80" i="6"/>
  <c r="AG80" i="6"/>
  <c r="AF80" i="6"/>
  <c r="AA80" i="6"/>
  <c r="Z80" i="6"/>
  <c r="Y80" i="6"/>
  <c r="T80" i="6"/>
  <c r="S80" i="6"/>
  <c r="R80" i="6"/>
  <c r="M80" i="6"/>
  <c r="L80" i="6"/>
  <c r="K80" i="6"/>
  <c r="F80" i="6"/>
  <c r="E80" i="6"/>
  <c r="D80" i="6"/>
  <c r="BQ79" i="6"/>
  <c r="BP79" i="6"/>
  <c r="BO79" i="6"/>
  <c r="BJ79" i="6"/>
  <c r="BI79" i="6"/>
  <c r="BH79" i="6"/>
  <c r="BC79" i="6"/>
  <c r="BB79" i="6"/>
  <c r="BA79" i="6"/>
  <c r="AV79" i="6"/>
  <c r="AU79" i="6"/>
  <c r="AT79" i="6"/>
  <c r="AO79" i="6"/>
  <c r="AN79" i="6"/>
  <c r="AM79" i="6"/>
  <c r="AH79" i="6"/>
  <c r="AG79" i="6"/>
  <c r="AF79" i="6"/>
  <c r="AA79" i="6"/>
  <c r="Z79" i="6"/>
  <c r="Y79" i="6"/>
  <c r="T79" i="6"/>
  <c r="S79" i="6"/>
  <c r="R79" i="6"/>
  <c r="M79" i="6"/>
  <c r="L79" i="6"/>
  <c r="K79" i="6"/>
  <c r="F79" i="6"/>
  <c r="E79" i="6"/>
  <c r="D79" i="6"/>
  <c r="BQ78" i="6"/>
  <c r="BQ82" i="6" s="1"/>
  <c r="BP78" i="6"/>
  <c r="BP82" i="6" s="1"/>
  <c r="BO78" i="6"/>
  <c r="BO82" i="6" s="1"/>
  <c r="BR82" i="6" s="1"/>
  <c r="BJ78" i="6"/>
  <c r="BJ82" i="6" s="1"/>
  <c r="BI78" i="6"/>
  <c r="BI82" i="6" s="1"/>
  <c r="BH78" i="6"/>
  <c r="BH82" i="6" s="1"/>
  <c r="BC78" i="6"/>
  <c r="BC82" i="6" s="1"/>
  <c r="BB78" i="6"/>
  <c r="BB82" i="6" s="1"/>
  <c r="BA78" i="6"/>
  <c r="BA82" i="6" s="1"/>
  <c r="BD82" i="6" s="1"/>
  <c r="AV78" i="6"/>
  <c r="AV82" i="6" s="1"/>
  <c r="AU78" i="6"/>
  <c r="AU82" i="6" s="1"/>
  <c r="AT78" i="6"/>
  <c r="AT82" i="6" s="1"/>
  <c r="AO78" i="6"/>
  <c r="AO82" i="6" s="1"/>
  <c r="AN78" i="6"/>
  <c r="AN82" i="6" s="1"/>
  <c r="AM78" i="6"/>
  <c r="AM82" i="6" s="1"/>
  <c r="AP82" i="6" s="1"/>
  <c r="AH78" i="6"/>
  <c r="AH82" i="6" s="1"/>
  <c r="AG78" i="6"/>
  <c r="AG82" i="6" s="1"/>
  <c r="AF78" i="6"/>
  <c r="AF82" i="6" s="1"/>
  <c r="AA78" i="6"/>
  <c r="AA82" i="6" s="1"/>
  <c r="Z78" i="6"/>
  <c r="Z82" i="6" s="1"/>
  <c r="Y78" i="6"/>
  <c r="Y82" i="6" s="1"/>
  <c r="AB82" i="6" s="1"/>
  <c r="T78" i="6"/>
  <c r="T82" i="6" s="1"/>
  <c r="S78" i="6"/>
  <c r="S82" i="6" s="1"/>
  <c r="R78" i="6"/>
  <c r="R82" i="6" s="1"/>
  <c r="M78" i="6"/>
  <c r="M82" i="6" s="1"/>
  <c r="L78" i="6"/>
  <c r="L82" i="6" s="1"/>
  <c r="K78" i="6"/>
  <c r="K82" i="6" s="1"/>
  <c r="N82" i="6" s="1"/>
  <c r="F78" i="6"/>
  <c r="F82" i="6" s="1"/>
  <c r="E78" i="6"/>
  <c r="E82" i="6" s="1"/>
  <c r="D78" i="6"/>
  <c r="D82" i="6" s="1"/>
  <c r="BQ80" i="5"/>
  <c r="BP80" i="5"/>
  <c r="BO80" i="5"/>
  <c r="BJ80" i="5"/>
  <c r="BI80" i="5"/>
  <c r="BH80" i="5"/>
  <c r="BC80" i="5"/>
  <c r="BB80" i="5"/>
  <c r="BA80" i="5"/>
  <c r="AV80" i="5"/>
  <c r="AU80" i="5"/>
  <c r="AT80" i="5"/>
  <c r="AO80" i="5"/>
  <c r="AN80" i="5"/>
  <c r="AM80" i="5"/>
  <c r="AH80" i="5"/>
  <c r="AG80" i="5"/>
  <c r="AF80" i="5"/>
  <c r="AA80" i="5"/>
  <c r="Z80" i="5"/>
  <c r="Y80" i="5"/>
  <c r="T80" i="5"/>
  <c r="S80" i="5"/>
  <c r="R80" i="5"/>
  <c r="M80" i="5"/>
  <c r="L80" i="5"/>
  <c r="K80" i="5"/>
  <c r="F80" i="5"/>
  <c r="E80" i="5"/>
  <c r="D80" i="5"/>
  <c r="BQ79" i="5"/>
  <c r="BP79" i="5"/>
  <c r="BO79" i="5"/>
  <c r="BJ79" i="5"/>
  <c r="BI79" i="5"/>
  <c r="BH79" i="5"/>
  <c r="BC79" i="5"/>
  <c r="BB79" i="5"/>
  <c r="BA79" i="5"/>
  <c r="AV79" i="5"/>
  <c r="AU79" i="5"/>
  <c r="AT79" i="5"/>
  <c r="AO79" i="5"/>
  <c r="AN79" i="5"/>
  <c r="AM79" i="5"/>
  <c r="AH79" i="5"/>
  <c r="AG79" i="5"/>
  <c r="AF79" i="5"/>
  <c r="AA79" i="5"/>
  <c r="Z79" i="5"/>
  <c r="Y79" i="5"/>
  <c r="T79" i="5"/>
  <c r="S79" i="5"/>
  <c r="R79" i="5"/>
  <c r="M79" i="5"/>
  <c r="L79" i="5"/>
  <c r="K79" i="5"/>
  <c r="F79" i="5"/>
  <c r="E79" i="5"/>
  <c r="D79" i="5"/>
  <c r="BQ78" i="5"/>
  <c r="BP78" i="5"/>
  <c r="BO78" i="5"/>
  <c r="BJ78" i="5"/>
  <c r="BI78" i="5"/>
  <c r="BH78" i="5"/>
  <c r="BC78" i="5"/>
  <c r="BB78" i="5"/>
  <c r="BA78" i="5"/>
  <c r="AV78" i="5"/>
  <c r="AU78" i="5"/>
  <c r="AT78" i="5"/>
  <c r="AO78" i="5"/>
  <c r="AN78" i="5"/>
  <c r="AM78" i="5"/>
  <c r="AH78" i="5"/>
  <c r="AG78" i="5"/>
  <c r="AF78" i="5"/>
  <c r="AA78" i="5"/>
  <c r="Z78" i="5"/>
  <c r="Y78" i="5"/>
  <c r="T78" i="5"/>
  <c r="S78" i="5"/>
  <c r="R78" i="5"/>
  <c r="M78" i="5"/>
  <c r="L78" i="5"/>
  <c r="K78" i="5"/>
  <c r="F78" i="5"/>
  <c r="E78" i="5"/>
  <c r="D78" i="5"/>
  <c r="BQ77" i="5"/>
  <c r="BQ81" i="5" s="1"/>
  <c r="BP77" i="5"/>
  <c r="BP81" i="5" s="1"/>
  <c r="BO77" i="5"/>
  <c r="BO81" i="5" s="1"/>
  <c r="BR81" i="5" s="1"/>
  <c r="BJ77" i="5"/>
  <c r="BJ81" i="5" s="1"/>
  <c r="BI77" i="5"/>
  <c r="BI81" i="5" s="1"/>
  <c r="BH77" i="5"/>
  <c r="BH81" i="5" s="1"/>
  <c r="BC77" i="5"/>
  <c r="BC81" i="5" s="1"/>
  <c r="BB77" i="5"/>
  <c r="BB81" i="5" s="1"/>
  <c r="BA77" i="5"/>
  <c r="BA81" i="5" s="1"/>
  <c r="BD81" i="5" s="1"/>
  <c r="AV77" i="5"/>
  <c r="AV81" i="5" s="1"/>
  <c r="AU77" i="5"/>
  <c r="AU81" i="5" s="1"/>
  <c r="AT77" i="5"/>
  <c r="AT81" i="5" s="1"/>
  <c r="AO77" i="5"/>
  <c r="AO81" i="5" s="1"/>
  <c r="AN77" i="5"/>
  <c r="AN81" i="5" s="1"/>
  <c r="AM77" i="5"/>
  <c r="AM81" i="5" s="1"/>
  <c r="AP81" i="5" s="1"/>
  <c r="AH77" i="5"/>
  <c r="AH81" i="5" s="1"/>
  <c r="AG77" i="5"/>
  <c r="AG81" i="5" s="1"/>
  <c r="AF77" i="5"/>
  <c r="AF81" i="5" s="1"/>
  <c r="AA77" i="5"/>
  <c r="AA81" i="5" s="1"/>
  <c r="Z77" i="5"/>
  <c r="Z81" i="5" s="1"/>
  <c r="Y77" i="5"/>
  <c r="Y81" i="5" s="1"/>
  <c r="AB81" i="5" s="1"/>
  <c r="T77" i="5"/>
  <c r="T81" i="5" s="1"/>
  <c r="S77" i="5"/>
  <c r="S81" i="5" s="1"/>
  <c r="R77" i="5"/>
  <c r="R81" i="5" s="1"/>
  <c r="M77" i="5"/>
  <c r="M81" i="5" s="1"/>
  <c r="L77" i="5"/>
  <c r="L81" i="5" s="1"/>
  <c r="K77" i="5"/>
  <c r="K81" i="5" s="1"/>
  <c r="N81" i="5" s="1"/>
  <c r="F77" i="5"/>
  <c r="F81" i="5" s="1"/>
  <c r="E77" i="5"/>
  <c r="E81" i="5" s="1"/>
  <c r="D77" i="5"/>
  <c r="D81" i="5" s="1"/>
  <c r="BQ82" i="4"/>
  <c r="BP82" i="4"/>
  <c r="BO82" i="4"/>
  <c r="BJ82" i="4"/>
  <c r="BI82" i="4"/>
  <c r="BH82" i="4"/>
  <c r="BC82" i="4"/>
  <c r="BB82" i="4"/>
  <c r="BA82" i="4"/>
  <c r="AV82" i="4"/>
  <c r="AU82" i="4"/>
  <c r="AT82" i="4"/>
  <c r="AO82" i="4"/>
  <c r="AN82" i="4"/>
  <c r="AM82" i="4"/>
  <c r="AH82" i="4"/>
  <c r="AG82" i="4"/>
  <c r="AF82" i="4"/>
  <c r="AA82" i="4"/>
  <c r="Z82" i="4"/>
  <c r="Y82" i="4"/>
  <c r="T82" i="4"/>
  <c r="S82" i="4"/>
  <c r="R82" i="4"/>
  <c r="M82" i="4"/>
  <c r="L82" i="4"/>
  <c r="K82" i="4"/>
  <c r="F82" i="4"/>
  <c r="E82" i="4"/>
  <c r="D82" i="4"/>
  <c r="BQ81" i="4"/>
  <c r="BP81" i="4"/>
  <c r="BO81" i="4"/>
  <c r="BJ81" i="4"/>
  <c r="BI81" i="4"/>
  <c r="BH81" i="4"/>
  <c r="BC81" i="4"/>
  <c r="BB81" i="4"/>
  <c r="BA81" i="4"/>
  <c r="AV81" i="4"/>
  <c r="AU81" i="4"/>
  <c r="AT81" i="4"/>
  <c r="AO81" i="4"/>
  <c r="AN81" i="4"/>
  <c r="AM81" i="4"/>
  <c r="AH81" i="4"/>
  <c r="AG81" i="4"/>
  <c r="AF81" i="4"/>
  <c r="AA81" i="4"/>
  <c r="Z81" i="4"/>
  <c r="Y81" i="4"/>
  <c r="T81" i="4"/>
  <c r="S81" i="4"/>
  <c r="R81" i="4"/>
  <c r="M81" i="4"/>
  <c r="L81" i="4"/>
  <c r="K81" i="4"/>
  <c r="F81" i="4"/>
  <c r="E81" i="4"/>
  <c r="D81" i="4"/>
  <c r="BQ80" i="4"/>
  <c r="BP80" i="4"/>
  <c r="BO80" i="4"/>
  <c r="BJ80" i="4"/>
  <c r="BI80" i="4"/>
  <c r="BH80" i="4"/>
  <c r="BC80" i="4"/>
  <c r="BB80" i="4"/>
  <c r="BA80" i="4"/>
  <c r="AV80" i="4"/>
  <c r="AU80" i="4"/>
  <c r="AT80" i="4"/>
  <c r="AO80" i="4"/>
  <c r="AN80" i="4"/>
  <c r="AM80" i="4"/>
  <c r="AH80" i="4"/>
  <c r="AG80" i="4"/>
  <c r="AF80" i="4"/>
  <c r="AA80" i="4"/>
  <c r="Z80" i="4"/>
  <c r="Y80" i="4"/>
  <c r="T80" i="4"/>
  <c r="S80" i="4"/>
  <c r="R80" i="4"/>
  <c r="M80" i="4"/>
  <c r="L80" i="4"/>
  <c r="K80" i="4"/>
  <c r="F80" i="4"/>
  <c r="E80" i="4"/>
  <c r="D80" i="4"/>
  <c r="BQ79" i="4"/>
  <c r="BQ83" i="4" s="1"/>
  <c r="BP79" i="4"/>
  <c r="BP83" i="4" s="1"/>
  <c r="BO79" i="4"/>
  <c r="BO83" i="4" s="1"/>
  <c r="BR83" i="4" s="1"/>
  <c r="BJ79" i="4"/>
  <c r="BJ83" i="4" s="1"/>
  <c r="BI79" i="4"/>
  <c r="BI83" i="4" s="1"/>
  <c r="BH79" i="4"/>
  <c r="BH83" i="4" s="1"/>
  <c r="BC79" i="4"/>
  <c r="BC83" i="4" s="1"/>
  <c r="BB79" i="4"/>
  <c r="BB83" i="4" s="1"/>
  <c r="BA79" i="4"/>
  <c r="BA83" i="4" s="1"/>
  <c r="BD83" i="4" s="1"/>
  <c r="AV79" i="4"/>
  <c r="AV83" i="4" s="1"/>
  <c r="AU79" i="4"/>
  <c r="AU83" i="4" s="1"/>
  <c r="AT79" i="4"/>
  <c r="AT83" i="4" s="1"/>
  <c r="AO79" i="4"/>
  <c r="AO83" i="4" s="1"/>
  <c r="AN79" i="4"/>
  <c r="AN83" i="4" s="1"/>
  <c r="AM79" i="4"/>
  <c r="AM83" i="4" s="1"/>
  <c r="AP83" i="4" s="1"/>
  <c r="AH79" i="4"/>
  <c r="AH83" i="4" s="1"/>
  <c r="AG79" i="4"/>
  <c r="AG83" i="4" s="1"/>
  <c r="AF79" i="4"/>
  <c r="AF83" i="4" s="1"/>
  <c r="AA79" i="4"/>
  <c r="AA83" i="4" s="1"/>
  <c r="Z79" i="4"/>
  <c r="Z83" i="4" s="1"/>
  <c r="Y79" i="4"/>
  <c r="Y83" i="4" s="1"/>
  <c r="AB83" i="4" s="1"/>
  <c r="T79" i="4"/>
  <c r="T83" i="4" s="1"/>
  <c r="S79" i="4"/>
  <c r="S83" i="4" s="1"/>
  <c r="R79" i="4"/>
  <c r="R83" i="4" s="1"/>
  <c r="M79" i="4"/>
  <c r="M83" i="4" s="1"/>
  <c r="L79" i="4"/>
  <c r="L83" i="4" s="1"/>
  <c r="K79" i="4"/>
  <c r="K83" i="4" s="1"/>
  <c r="N83" i="4" s="1"/>
  <c r="F79" i="4"/>
  <c r="F83" i="4" s="1"/>
  <c r="E79" i="4"/>
  <c r="E83" i="4" s="1"/>
  <c r="D79" i="4"/>
  <c r="D83" i="4" s="1"/>
  <c r="BQ80" i="3"/>
  <c r="BP80" i="3"/>
  <c r="BO80" i="3"/>
  <c r="BJ80" i="3"/>
  <c r="BI80" i="3"/>
  <c r="BH80" i="3"/>
  <c r="BC80" i="3"/>
  <c r="BB80" i="3"/>
  <c r="BA80" i="3"/>
  <c r="AV80" i="3"/>
  <c r="AU80" i="3"/>
  <c r="AT80" i="3"/>
  <c r="AO80" i="3"/>
  <c r="AN80" i="3"/>
  <c r="AM80" i="3"/>
  <c r="AH80" i="3"/>
  <c r="AG80" i="3"/>
  <c r="AF80" i="3"/>
  <c r="AA80" i="3"/>
  <c r="Z80" i="3"/>
  <c r="Y80" i="3"/>
  <c r="T80" i="3"/>
  <c r="S80" i="3"/>
  <c r="R80" i="3"/>
  <c r="M80" i="3"/>
  <c r="L80" i="3"/>
  <c r="K80" i="3"/>
  <c r="F80" i="3"/>
  <c r="E80" i="3"/>
  <c r="D80" i="3"/>
  <c r="BQ79" i="3"/>
  <c r="BP79" i="3"/>
  <c r="BO79" i="3"/>
  <c r="BJ79" i="3"/>
  <c r="BI79" i="3"/>
  <c r="BH79" i="3"/>
  <c r="BC79" i="3"/>
  <c r="BB79" i="3"/>
  <c r="BA79" i="3"/>
  <c r="AV79" i="3"/>
  <c r="AU79" i="3"/>
  <c r="AT79" i="3"/>
  <c r="AO79" i="3"/>
  <c r="AN79" i="3"/>
  <c r="AM79" i="3"/>
  <c r="AH79" i="3"/>
  <c r="AG79" i="3"/>
  <c r="AF79" i="3"/>
  <c r="AA79" i="3"/>
  <c r="Z79" i="3"/>
  <c r="Y79" i="3"/>
  <c r="T79" i="3"/>
  <c r="S79" i="3"/>
  <c r="R79" i="3"/>
  <c r="M79" i="3"/>
  <c r="L79" i="3"/>
  <c r="K79" i="3"/>
  <c r="F79" i="3"/>
  <c r="E79" i="3"/>
  <c r="D79" i="3"/>
  <c r="BQ78" i="3"/>
  <c r="BP78" i="3"/>
  <c r="BO78" i="3"/>
  <c r="BJ78" i="3"/>
  <c r="BI78" i="3"/>
  <c r="BH78" i="3"/>
  <c r="BC78" i="3"/>
  <c r="BB78" i="3"/>
  <c r="BA78" i="3"/>
  <c r="AV78" i="3"/>
  <c r="AU78" i="3"/>
  <c r="AT78" i="3"/>
  <c r="AO78" i="3"/>
  <c r="AN78" i="3"/>
  <c r="AM78" i="3"/>
  <c r="AH78" i="3"/>
  <c r="AG78" i="3"/>
  <c r="AF78" i="3"/>
  <c r="AA78" i="3"/>
  <c r="Z78" i="3"/>
  <c r="Y78" i="3"/>
  <c r="T78" i="3"/>
  <c r="S78" i="3"/>
  <c r="R78" i="3"/>
  <c r="M78" i="3"/>
  <c r="L78" i="3"/>
  <c r="K78" i="3"/>
  <c r="F78" i="3"/>
  <c r="E78" i="3"/>
  <c r="D78" i="3"/>
  <c r="BQ77" i="3"/>
  <c r="BQ81" i="3" s="1"/>
  <c r="BP77" i="3"/>
  <c r="BP81" i="3" s="1"/>
  <c r="BO77" i="3"/>
  <c r="BO81" i="3" s="1"/>
  <c r="BR81" i="3" s="1"/>
  <c r="BJ77" i="3"/>
  <c r="BJ81" i="3" s="1"/>
  <c r="BI77" i="3"/>
  <c r="BI81" i="3" s="1"/>
  <c r="BH77" i="3"/>
  <c r="BH81" i="3" s="1"/>
  <c r="BC77" i="3"/>
  <c r="BC81" i="3" s="1"/>
  <c r="BB77" i="3"/>
  <c r="BB81" i="3" s="1"/>
  <c r="BA77" i="3"/>
  <c r="BA81" i="3" s="1"/>
  <c r="BD81" i="3" s="1"/>
  <c r="AV77" i="3"/>
  <c r="AV81" i="3" s="1"/>
  <c r="AU77" i="3"/>
  <c r="AU81" i="3" s="1"/>
  <c r="AT77" i="3"/>
  <c r="AT81" i="3" s="1"/>
  <c r="AO77" i="3"/>
  <c r="AO81" i="3" s="1"/>
  <c r="AN77" i="3"/>
  <c r="AN81" i="3" s="1"/>
  <c r="AM77" i="3"/>
  <c r="AM81" i="3" s="1"/>
  <c r="AP81" i="3" s="1"/>
  <c r="AH77" i="3"/>
  <c r="AH81" i="3" s="1"/>
  <c r="AG77" i="3"/>
  <c r="AG81" i="3" s="1"/>
  <c r="AF77" i="3"/>
  <c r="AF81" i="3" s="1"/>
  <c r="AA77" i="3"/>
  <c r="AA81" i="3" s="1"/>
  <c r="Z77" i="3"/>
  <c r="Z81" i="3" s="1"/>
  <c r="Y77" i="3"/>
  <c r="Y81" i="3" s="1"/>
  <c r="AB81" i="3" s="1"/>
  <c r="T77" i="3"/>
  <c r="T81" i="3" s="1"/>
  <c r="S77" i="3"/>
  <c r="S81" i="3" s="1"/>
  <c r="R77" i="3"/>
  <c r="R81" i="3" s="1"/>
  <c r="M77" i="3"/>
  <c r="M81" i="3" s="1"/>
  <c r="L77" i="3"/>
  <c r="L81" i="3" s="1"/>
  <c r="K77" i="3"/>
  <c r="K81" i="3" s="1"/>
  <c r="N81" i="3" s="1"/>
  <c r="F77" i="3"/>
  <c r="F81" i="3" s="1"/>
  <c r="E77" i="3"/>
  <c r="E81" i="3" s="1"/>
  <c r="D77" i="3"/>
  <c r="D81" i="3" s="1"/>
  <c r="BQ80" i="2"/>
  <c r="BP80" i="2"/>
  <c r="BO80" i="2"/>
  <c r="BJ80" i="2"/>
  <c r="BI80" i="2"/>
  <c r="BH80" i="2"/>
  <c r="BC80" i="2"/>
  <c r="BB80" i="2"/>
  <c r="BA80" i="2"/>
  <c r="AV80" i="2"/>
  <c r="AU80" i="2"/>
  <c r="AT80" i="2"/>
  <c r="AO80" i="2"/>
  <c r="AN80" i="2"/>
  <c r="AM80" i="2"/>
  <c r="AH80" i="2"/>
  <c r="AG80" i="2"/>
  <c r="AF80" i="2"/>
  <c r="AA80" i="2"/>
  <c r="Z80" i="2"/>
  <c r="Y80" i="2"/>
  <c r="T80" i="2"/>
  <c r="S80" i="2"/>
  <c r="R80" i="2"/>
  <c r="M80" i="2"/>
  <c r="L80" i="2"/>
  <c r="K80" i="2"/>
  <c r="F80" i="2"/>
  <c r="E80" i="2"/>
  <c r="D80" i="2"/>
  <c r="BQ79" i="2"/>
  <c r="BP79" i="2"/>
  <c r="BO79" i="2"/>
  <c r="BJ79" i="2"/>
  <c r="BI79" i="2"/>
  <c r="BH79" i="2"/>
  <c r="BC79" i="2"/>
  <c r="BB79" i="2"/>
  <c r="BA79" i="2"/>
  <c r="AV79" i="2"/>
  <c r="AU79" i="2"/>
  <c r="AT79" i="2"/>
  <c r="AO79" i="2"/>
  <c r="AN79" i="2"/>
  <c r="AM79" i="2"/>
  <c r="AH79" i="2"/>
  <c r="AG79" i="2"/>
  <c r="AF79" i="2"/>
  <c r="AA79" i="2"/>
  <c r="Z79" i="2"/>
  <c r="Y79" i="2"/>
  <c r="T79" i="2"/>
  <c r="S79" i="2"/>
  <c r="R79" i="2"/>
  <c r="M79" i="2"/>
  <c r="L79" i="2"/>
  <c r="K79" i="2"/>
  <c r="F79" i="2"/>
  <c r="E79" i="2"/>
  <c r="D79" i="2"/>
  <c r="BQ78" i="2"/>
  <c r="BP78" i="2"/>
  <c r="BO78" i="2"/>
  <c r="BJ78" i="2"/>
  <c r="BI78" i="2"/>
  <c r="BH78" i="2"/>
  <c r="BC78" i="2"/>
  <c r="BB78" i="2"/>
  <c r="BA78" i="2"/>
  <c r="AV78" i="2"/>
  <c r="AU78" i="2"/>
  <c r="AT78" i="2"/>
  <c r="AO78" i="2"/>
  <c r="AN78" i="2"/>
  <c r="AM78" i="2"/>
  <c r="AH78" i="2"/>
  <c r="AG78" i="2"/>
  <c r="AF78" i="2"/>
  <c r="AA78" i="2"/>
  <c r="Z78" i="2"/>
  <c r="Y78" i="2"/>
  <c r="T78" i="2"/>
  <c r="S78" i="2"/>
  <c r="R78" i="2"/>
  <c r="M78" i="2"/>
  <c r="L78" i="2"/>
  <c r="K78" i="2"/>
  <c r="F78" i="2"/>
  <c r="E78" i="2"/>
  <c r="D78" i="2"/>
  <c r="BQ77" i="2"/>
  <c r="BQ81" i="2" s="1"/>
  <c r="BP77" i="2"/>
  <c r="BP81" i="2" s="1"/>
  <c r="BO77" i="2"/>
  <c r="BO81" i="2" s="1"/>
  <c r="BR81" i="2" s="1"/>
  <c r="BJ77" i="2"/>
  <c r="BJ81" i="2" s="1"/>
  <c r="BI77" i="2"/>
  <c r="BI81" i="2" s="1"/>
  <c r="BH77" i="2"/>
  <c r="BH81" i="2" s="1"/>
  <c r="BC77" i="2"/>
  <c r="BC81" i="2" s="1"/>
  <c r="BB77" i="2"/>
  <c r="BB81" i="2" s="1"/>
  <c r="BA77" i="2"/>
  <c r="BA81" i="2" s="1"/>
  <c r="AV77" i="2"/>
  <c r="AV81" i="2" s="1"/>
  <c r="AU77" i="2"/>
  <c r="AU81" i="2" s="1"/>
  <c r="AT77" i="2"/>
  <c r="AT81" i="2" s="1"/>
  <c r="AW81" i="2" s="1"/>
  <c r="AO77" i="2"/>
  <c r="AO81" i="2" s="1"/>
  <c r="AN77" i="2"/>
  <c r="AN81" i="2" s="1"/>
  <c r="AM77" i="2"/>
  <c r="AM81" i="2" s="1"/>
  <c r="AH77" i="2"/>
  <c r="AH81" i="2" s="1"/>
  <c r="AG77" i="2"/>
  <c r="AG81" i="2" s="1"/>
  <c r="AF77" i="2"/>
  <c r="AF81" i="2" s="1"/>
  <c r="AI81" i="2" s="1"/>
  <c r="AA77" i="2"/>
  <c r="AA81" i="2" s="1"/>
  <c r="Z77" i="2"/>
  <c r="Z81" i="2" s="1"/>
  <c r="Y77" i="2"/>
  <c r="Y81" i="2" s="1"/>
  <c r="AB81" i="2" s="1"/>
  <c r="T77" i="2"/>
  <c r="T81" i="2" s="1"/>
  <c r="S77" i="2"/>
  <c r="S81" i="2" s="1"/>
  <c r="R77" i="2"/>
  <c r="R81" i="2" s="1"/>
  <c r="U81" i="2" s="1"/>
  <c r="M77" i="2"/>
  <c r="M81" i="2" s="1"/>
  <c r="L77" i="2"/>
  <c r="L81" i="2" s="1"/>
  <c r="K77" i="2"/>
  <c r="K81" i="2" s="1"/>
  <c r="N81" i="2" s="1"/>
  <c r="F77" i="2"/>
  <c r="F81" i="2" s="1"/>
  <c r="E77" i="2"/>
  <c r="E81" i="2" s="1"/>
  <c r="D77" i="2"/>
  <c r="D81" i="2" s="1"/>
  <c r="G81" i="2" s="1"/>
  <c r="BQ108" i="1"/>
  <c r="BP108" i="1"/>
  <c r="BO108" i="1"/>
  <c r="BQ107" i="1"/>
  <c r="BP107" i="1"/>
  <c r="BO107" i="1"/>
  <c r="BQ106" i="1"/>
  <c r="BP106" i="1"/>
  <c r="BO106" i="1"/>
  <c r="BQ105" i="1"/>
  <c r="BQ109" i="1" s="1"/>
  <c r="BP105" i="1"/>
  <c r="BP109" i="1" s="1"/>
  <c r="BO105" i="1"/>
  <c r="BO109" i="1" s="1"/>
  <c r="BR109" i="1" s="1"/>
  <c r="BJ108" i="1"/>
  <c r="BI108" i="1"/>
  <c r="BH108" i="1"/>
  <c r="BJ107" i="1"/>
  <c r="BI107" i="1"/>
  <c r="BH107" i="1"/>
  <c r="BJ106" i="1"/>
  <c r="BI106" i="1"/>
  <c r="BH106" i="1"/>
  <c r="BJ105" i="1"/>
  <c r="BJ109" i="1" s="1"/>
  <c r="BI105" i="1"/>
  <c r="BI109" i="1" s="1"/>
  <c r="BH105" i="1"/>
  <c r="BH109" i="1" s="1"/>
  <c r="BK109" i="1" s="1"/>
  <c r="BC108" i="1"/>
  <c r="BB108" i="1"/>
  <c r="BA108" i="1"/>
  <c r="BC107" i="1"/>
  <c r="BB107" i="1"/>
  <c r="BA107" i="1"/>
  <c r="BC106" i="1"/>
  <c r="BB106" i="1"/>
  <c r="BA106" i="1"/>
  <c r="BC105" i="1"/>
  <c r="BC109" i="1" s="1"/>
  <c r="BB105" i="1"/>
  <c r="BB109" i="1" s="1"/>
  <c r="BA105" i="1"/>
  <c r="BA109" i="1" s="1"/>
  <c r="BD109" i="1" s="1"/>
  <c r="AV108" i="1"/>
  <c r="AU108" i="1"/>
  <c r="AT108" i="1"/>
  <c r="AV107" i="1"/>
  <c r="AU107" i="1"/>
  <c r="AT107" i="1"/>
  <c r="AV106" i="1"/>
  <c r="AU106" i="1"/>
  <c r="AT106" i="1"/>
  <c r="AV105" i="1"/>
  <c r="AV109" i="1" s="1"/>
  <c r="AU105" i="1"/>
  <c r="AU109" i="1" s="1"/>
  <c r="AT105" i="1"/>
  <c r="AT109" i="1" s="1"/>
  <c r="AW109" i="1" s="1"/>
  <c r="AO108" i="1"/>
  <c r="AN108" i="1"/>
  <c r="AM108" i="1"/>
  <c r="AO107" i="1"/>
  <c r="AN107" i="1"/>
  <c r="AM107" i="1"/>
  <c r="AO106" i="1"/>
  <c r="AN106" i="1"/>
  <c r="AM106" i="1"/>
  <c r="AO105" i="1"/>
  <c r="AN105" i="1"/>
  <c r="AN109" i="1" s="1"/>
  <c r="AM105" i="1"/>
  <c r="AH108" i="1"/>
  <c r="AG108" i="1"/>
  <c r="AF108" i="1"/>
  <c r="AH107" i="1"/>
  <c r="AG107" i="1"/>
  <c r="AF107" i="1"/>
  <c r="AH106" i="1"/>
  <c r="AG106" i="1"/>
  <c r="AF106" i="1"/>
  <c r="AH105" i="1"/>
  <c r="AH109" i="1" s="1"/>
  <c r="AG105" i="1"/>
  <c r="AG109" i="1" s="1"/>
  <c r="AF105" i="1"/>
  <c r="AF109" i="1" s="1"/>
  <c r="AI109" i="1" s="1"/>
  <c r="AA108" i="1"/>
  <c r="Z108" i="1"/>
  <c r="Y108" i="1"/>
  <c r="AA107" i="1"/>
  <c r="Z107" i="1"/>
  <c r="Y107" i="1"/>
  <c r="AA106" i="1"/>
  <c r="Z106" i="1"/>
  <c r="Y106" i="1"/>
  <c r="AA105" i="1"/>
  <c r="AA109" i="1" s="1"/>
  <c r="Z105" i="1"/>
  <c r="Z109" i="1" s="1"/>
  <c r="Y105" i="1"/>
  <c r="Y109" i="1" s="1"/>
  <c r="AB109" i="1" s="1"/>
  <c r="T108" i="1"/>
  <c r="S108" i="1"/>
  <c r="R108" i="1"/>
  <c r="T107" i="1"/>
  <c r="S107" i="1"/>
  <c r="R107" i="1"/>
  <c r="T106" i="1"/>
  <c r="S106" i="1"/>
  <c r="R106" i="1"/>
  <c r="T105" i="1"/>
  <c r="T109" i="1" s="1"/>
  <c r="S105" i="1"/>
  <c r="S109" i="1" s="1"/>
  <c r="R105" i="1"/>
  <c r="R109" i="1" s="1"/>
  <c r="U109" i="1" s="1"/>
  <c r="M108" i="1"/>
  <c r="L108" i="1"/>
  <c r="K108" i="1"/>
  <c r="M107" i="1"/>
  <c r="L107" i="1"/>
  <c r="K107" i="1"/>
  <c r="M106" i="1"/>
  <c r="L106" i="1"/>
  <c r="K106" i="1"/>
  <c r="M105" i="1"/>
  <c r="L105" i="1"/>
  <c r="K105" i="1"/>
  <c r="K109" i="1" s="1"/>
  <c r="F108" i="1"/>
  <c r="F107" i="1"/>
  <c r="F106" i="1"/>
  <c r="F105" i="1"/>
  <c r="F109" i="1" s="1"/>
  <c r="E108" i="1"/>
  <c r="E107" i="1"/>
  <c r="E106" i="1"/>
  <c r="E105" i="1"/>
  <c r="E109" i="1" s="1"/>
  <c r="D108" i="1"/>
  <c r="D107" i="1"/>
  <c r="D106" i="1"/>
  <c r="D105" i="1"/>
  <c r="D109" i="1" s="1"/>
  <c r="G109" i="1" s="1"/>
  <c r="BV8" i="3"/>
  <c r="BW8" i="3" s="1"/>
  <c r="BV10" i="3"/>
  <c r="BW10" i="3" s="1"/>
  <c r="BV23" i="3"/>
  <c r="BW23" i="3" s="1"/>
  <c r="BY23" i="3" s="1"/>
  <c r="BV25" i="3"/>
  <c r="BW25" i="3" s="1"/>
  <c r="BX23" i="3"/>
  <c r="R8" i="7"/>
  <c r="CJ8" i="7" s="1"/>
  <c r="CK8" i="7" s="1"/>
  <c r="R10" i="7"/>
  <c r="CJ10" i="7" s="1"/>
  <c r="CK10" i="7" s="1"/>
  <c r="R12" i="7"/>
  <c r="CJ12" i="7" s="1"/>
  <c r="CK12" i="7" s="1"/>
  <c r="R13" i="7"/>
  <c r="CJ13" i="7" s="1"/>
  <c r="CK13" i="7" s="1"/>
  <c r="R27" i="7"/>
  <c r="CJ27" i="7" s="1"/>
  <c r="CK27" i="7" s="1"/>
  <c r="R28" i="7"/>
  <c r="CJ28" i="7" s="1"/>
  <c r="CK28" i="7" s="1"/>
  <c r="R17" i="7"/>
  <c r="CJ17" i="7" s="1"/>
  <c r="CK17" i="7" s="1"/>
  <c r="R18" i="7"/>
  <c r="CJ18" i="7"/>
  <c r="CK18" i="7" s="1"/>
  <c r="R19" i="7"/>
  <c r="CJ19" i="7" s="1"/>
  <c r="CK19" i="7" s="1"/>
  <c r="R20" i="7"/>
  <c r="CJ20" i="7" s="1"/>
  <c r="CK20" i="7" s="1"/>
  <c r="R21" i="7"/>
  <c r="CJ21" i="7" s="1"/>
  <c r="CK21" i="7" s="1"/>
  <c r="R2" i="7"/>
  <c r="CJ2" i="7" s="1"/>
  <c r="CK2" i="7" s="1"/>
  <c r="R3" i="7"/>
  <c r="CJ3" i="7" s="1"/>
  <c r="CK3" i="7" s="1"/>
  <c r="R4" i="7"/>
  <c r="CJ4" i="7" s="1"/>
  <c r="CK4" i="7" s="1"/>
  <c r="R5" i="7"/>
  <c r="CJ5" i="7" s="1"/>
  <c r="CK5" i="7" s="1"/>
  <c r="R6" i="7"/>
  <c r="CJ6" i="7" s="1"/>
  <c r="CK6" i="7" s="1"/>
  <c r="R7" i="7"/>
  <c r="CJ7" i="7" s="1"/>
  <c r="CK7" i="7" s="1"/>
  <c r="R9" i="7"/>
  <c r="CJ9" i="7" s="1"/>
  <c r="CK9" i="7" s="1"/>
  <c r="R11" i="7"/>
  <c r="CJ11" i="7" s="1"/>
  <c r="CK11" i="7" s="1"/>
  <c r="R14" i="7"/>
  <c r="CJ14" i="7" s="1"/>
  <c r="CK14" i="7" s="1"/>
  <c r="R15" i="7"/>
  <c r="CJ15" i="7" s="1"/>
  <c r="CK15" i="7" s="1"/>
  <c r="R16" i="7"/>
  <c r="CJ16" i="7" s="1"/>
  <c r="CK16" i="7" s="1"/>
  <c r="R22" i="7"/>
  <c r="CJ22" i="7" s="1"/>
  <c r="CK22" i="7" s="1"/>
  <c r="R23" i="7"/>
  <c r="CJ23" i="7" s="1"/>
  <c r="CK23" i="7" s="1"/>
  <c r="R24" i="7"/>
  <c r="CJ24" i="7" s="1"/>
  <c r="CK24" i="7" s="1"/>
  <c r="R25" i="7"/>
  <c r="CJ25" i="7" s="1"/>
  <c r="CK25" i="7" s="1"/>
  <c r="R26" i="7"/>
  <c r="CJ26" i="7" s="1"/>
  <c r="CK26" i="7" s="1"/>
  <c r="BH3" i="7"/>
  <c r="BH4" i="7"/>
  <c r="BH5" i="7"/>
  <c r="BH6" i="7"/>
  <c r="BH7" i="7"/>
  <c r="BH8" i="7"/>
  <c r="BH9" i="7"/>
  <c r="BH10" i="7"/>
  <c r="BH11" i="7"/>
  <c r="BH12" i="7"/>
  <c r="BH13" i="7"/>
  <c r="BH14" i="7"/>
  <c r="BH15" i="7"/>
  <c r="BH16" i="7"/>
  <c r="BH17" i="7"/>
  <c r="BH18" i="7"/>
  <c r="BH19" i="7"/>
  <c r="BH20" i="7"/>
  <c r="BH21" i="7"/>
  <c r="BH22" i="7"/>
  <c r="BH23" i="7"/>
  <c r="BH24" i="7"/>
  <c r="BH25" i="7"/>
  <c r="BH26" i="7"/>
  <c r="BH27" i="7"/>
  <c r="BH28" i="7"/>
  <c r="BH2" i="7"/>
  <c r="BA8" i="7"/>
  <c r="BB8" i="7" s="1"/>
  <c r="BA10" i="7"/>
  <c r="BB10" i="7" s="1"/>
  <c r="BD8" i="7" s="1"/>
  <c r="BA3" i="7"/>
  <c r="BA4" i="7"/>
  <c r="BA5" i="7"/>
  <c r="BA6" i="7"/>
  <c r="BA7" i="7"/>
  <c r="BA9" i="7"/>
  <c r="BA11" i="7"/>
  <c r="BA12" i="7"/>
  <c r="BA13" i="7"/>
  <c r="BA14" i="7"/>
  <c r="BA15" i="7"/>
  <c r="BA16" i="7"/>
  <c r="BA17" i="7"/>
  <c r="BA18" i="7"/>
  <c r="BA19" i="7"/>
  <c r="BA20" i="7"/>
  <c r="BA21" i="7"/>
  <c r="BA22" i="7"/>
  <c r="BA23" i="7"/>
  <c r="BA24" i="7"/>
  <c r="BA25" i="7"/>
  <c r="BA26" i="7"/>
  <c r="BA27" i="7"/>
  <c r="BA28" i="7"/>
  <c r="BA2" i="7"/>
  <c r="BO3" i="7"/>
  <c r="BO4" i="7"/>
  <c r="BO5" i="7"/>
  <c r="BO6" i="7"/>
  <c r="BO7" i="7"/>
  <c r="BO8" i="7"/>
  <c r="BO9" i="7"/>
  <c r="BO10" i="7"/>
  <c r="BO11" i="7"/>
  <c r="BO12" i="7"/>
  <c r="BO13" i="7"/>
  <c r="BO14" i="7"/>
  <c r="BO15" i="7"/>
  <c r="BO16" i="7"/>
  <c r="BO17" i="7"/>
  <c r="BO18" i="7"/>
  <c r="BO19" i="7"/>
  <c r="BO20" i="7"/>
  <c r="BO21" i="7"/>
  <c r="BO22" i="7"/>
  <c r="BO23" i="7"/>
  <c r="BO24" i="7"/>
  <c r="BO25" i="7"/>
  <c r="BO26" i="7"/>
  <c r="BO27" i="7"/>
  <c r="BO28" i="7"/>
  <c r="BO2" i="7"/>
  <c r="BV3" i="7"/>
  <c r="BV4" i="7"/>
  <c r="BV5" i="7"/>
  <c r="BV6" i="7"/>
  <c r="BV7" i="7"/>
  <c r="BV8" i="7"/>
  <c r="BV9" i="7"/>
  <c r="BV10" i="7"/>
  <c r="BV11" i="7"/>
  <c r="BV12" i="7"/>
  <c r="BV13" i="7"/>
  <c r="BV14" i="7"/>
  <c r="BV15" i="7"/>
  <c r="BV16" i="7"/>
  <c r="BV17" i="7"/>
  <c r="BV18" i="7"/>
  <c r="BV19" i="7"/>
  <c r="BV20" i="7"/>
  <c r="BV21" i="7"/>
  <c r="BV22" i="7"/>
  <c r="BV23" i="7"/>
  <c r="BV24" i="7"/>
  <c r="BV25" i="7"/>
  <c r="BV26" i="7"/>
  <c r="BV27" i="7"/>
  <c r="BV28" i="7"/>
  <c r="BV2" i="7"/>
  <c r="CC3" i="7"/>
  <c r="CC4" i="7"/>
  <c r="CC5" i="7"/>
  <c r="CC6" i="7"/>
  <c r="CC7" i="7"/>
  <c r="CC8" i="7"/>
  <c r="CC9" i="7"/>
  <c r="CC10" i="7"/>
  <c r="CC11" i="7"/>
  <c r="CC12" i="7"/>
  <c r="CC13" i="7"/>
  <c r="CC14" i="7"/>
  <c r="CC15" i="7"/>
  <c r="CC16" i="7"/>
  <c r="CC17" i="7"/>
  <c r="CC18" i="7"/>
  <c r="CC19" i="7"/>
  <c r="CC20" i="7"/>
  <c r="CC21" i="7"/>
  <c r="CC22" i="7"/>
  <c r="CC23" i="7"/>
  <c r="CC24" i="7"/>
  <c r="CC25" i="7"/>
  <c r="CC26" i="7"/>
  <c r="CC27" i="7"/>
  <c r="CC28" i="7"/>
  <c r="CC2" i="7"/>
  <c r="K20" i="6"/>
  <c r="AM20" i="6" s="1"/>
  <c r="AN20" i="6" s="1"/>
  <c r="K22" i="6"/>
  <c r="AM22" i="6" s="1"/>
  <c r="AN22" i="6" s="1"/>
  <c r="BV27" i="5"/>
  <c r="BW27" i="5" s="1"/>
  <c r="BV28" i="5"/>
  <c r="BW28" i="5" s="1"/>
  <c r="BV23" i="5"/>
  <c r="BW23" i="5" s="1"/>
  <c r="BV24" i="5"/>
  <c r="BW24" i="5" s="1"/>
  <c r="BV8" i="5"/>
  <c r="BW8" i="5" s="1"/>
  <c r="BV10" i="5"/>
  <c r="BW10" i="5" s="1"/>
  <c r="BV18" i="5"/>
  <c r="BW18" i="5" s="1"/>
  <c r="BV19" i="5"/>
  <c r="BW19" i="5" s="1"/>
  <c r="AT27" i="5"/>
  <c r="AU27" i="5" s="1"/>
  <c r="AT28" i="5"/>
  <c r="AU28" i="5" s="1"/>
  <c r="AM27" i="5"/>
  <c r="AN27" i="5" s="1"/>
  <c r="AM28" i="5"/>
  <c r="AN28" i="5" s="1"/>
  <c r="AM8" i="5"/>
  <c r="AN8" i="5" s="1"/>
  <c r="AM9" i="5"/>
  <c r="AN9" i="5" s="1"/>
  <c r="AM10" i="5"/>
  <c r="AN10" i="5" s="1"/>
  <c r="BA17" i="6"/>
  <c r="BB17" i="6"/>
  <c r="BC17" i="6" s="1"/>
  <c r="BA18" i="6"/>
  <c r="BB18" i="6"/>
  <c r="AM3" i="5"/>
  <c r="AM4" i="5"/>
  <c r="AM5" i="5"/>
  <c r="AM6" i="5"/>
  <c r="AN6" i="5" s="1"/>
  <c r="AM7" i="5"/>
  <c r="AM11" i="5"/>
  <c r="AN11" i="5" s="1"/>
  <c r="AM12" i="5"/>
  <c r="AM13" i="5"/>
  <c r="AN13" i="5" s="1"/>
  <c r="AM14" i="5"/>
  <c r="AM15" i="5"/>
  <c r="AN15" i="5" s="1"/>
  <c r="AM16" i="5"/>
  <c r="AM17" i="5"/>
  <c r="AN17" i="5" s="1"/>
  <c r="AM18" i="5"/>
  <c r="AM19" i="5"/>
  <c r="AN19" i="5" s="1"/>
  <c r="AM20" i="5"/>
  <c r="AM21" i="5"/>
  <c r="AM22" i="5"/>
  <c r="AM23" i="5"/>
  <c r="AM24" i="5"/>
  <c r="AM25" i="5"/>
  <c r="AM26" i="5"/>
  <c r="AM2" i="5"/>
  <c r="AM3" i="4"/>
  <c r="AN3" i="4" s="1"/>
  <c r="AM4" i="4"/>
  <c r="AM5" i="4"/>
  <c r="AN5" i="4" s="1"/>
  <c r="AM6" i="4"/>
  <c r="AM7" i="4"/>
  <c r="AN7" i="4" s="1"/>
  <c r="AM8" i="4"/>
  <c r="AM9" i="4"/>
  <c r="AN9" i="4" s="1"/>
  <c r="AM10" i="4"/>
  <c r="AM11" i="4"/>
  <c r="AN11" i="4" s="1"/>
  <c r="AM12" i="4"/>
  <c r="AM13" i="4"/>
  <c r="AN13" i="4" s="1"/>
  <c r="AM14" i="4"/>
  <c r="AM15" i="4"/>
  <c r="AN15" i="4" s="1"/>
  <c r="AM16" i="4"/>
  <c r="AM17" i="4"/>
  <c r="AN17" i="4" s="1"/>
  <c r="AM18" i="4"/>
  <c r="AM19" i="4"/>
  <c r="AN19" i="4" s="1"/>
  <c r="AM20" i="4"/>
  <c r="AM21" i="4"/>
  <c r="AN21" i="4" s="1"/>
  <c r="AM22" i="4"/>
  <c r="AM23" i="4"/>
  <c r="AN23" i="4" s="1"/>
  <c r="AM24" i="4"/>
  <c r="AM25" i="4"/>
  <c r="AN25" i="4" s="1"/>
  <c r="AM26" i="4"/>
  <c r="AM27" i="4"/>
  <c r="AN27" i="4" s="1"/>
  <c r="AM28" i="4"/>
  <c r="AM2" i="4"/>
  <c r="BV27" i="3"/>
  <c r="BW27" i="3" s="1"/>
  <c r="BV28" i="3"/>
  <c r="BW28" i="3" s="1"/>
  <c r="BY26" i="3" s="1"/>
  <c r="BO27" i="3"/>
  <c r="BP27" i="3" s="1"/>
  <c r="BO28" i="3"/>
  <c r="BP28" i="3" s="1"/>
  <c r="BH27" i="3"/>
  <c r="BI27" i="3" s="1"/>
  <c r="BH28" i="3"/>
  <c r="BI28" i="3" s="1"/>
  <c r="BA27" i="3"/>
  <c r="BB27" i="3" s="1"/>
  <c r="BA28" i="3"/>
  <c r="BB28" i="3" s="1"/>
  <c r="AT27" i="3"/>
  <c r="AU27" i="3" s="1"/>
  <c r="AV26" i="3" s="1"/>
  <c r="AT28" i="3"/>
  <c r="AU28" i="3" s="1"/>
  <c r="AW26" i="3"/>
  <c r="BW46" i="1"/>
  <c r="BX46" i="1"/>
  <c r="BZ46" i="1" s="1"/>
  <c r="BW48" i="1"/>
  <c r="BX48" i="1"/>
  <c r="BY46" i="1"/>
  <c r="BW40" i="1"/>
  <c r="BX40" i="1"/>
  <c r="BZ40" i="1" s="1"/>
  <c r="BW42" i="1"/>
  <c r="BX42" i="1"/>
  <c r="BY40" i="1"/>
  <c r="BW31" i="1"/>
  <c r="BX31" i="1"/>
  <c r="BZ31" i="1" s="1"/>
  <c r="BW33" i="1"/>
  <c r="BX33" i="1"/>
  <c r="BY31" i="1"/>
  <c r="BV17" i="6"/>
  <c r="BW17" i="6" s="1"/>
  <c r="BV26" i="5"/>
  <c r="BW26" i="5" s="1"/>
  <c r="BV25" i="5"/>
  <c r="BW25" i="5" s="1"/>
  <c r="BV22" i="5"/>
  <c r="BW22" i="5" s="1"/>
  <c r="BV21" i="5"/>
  <c r="BW21" i="5" s="1"/>
  <c r="BV20" i="5"/>
  <c r="BW20" i="5" s="1"/>
  <c r="BV17" i="5"/>
  <c r="BW17" i="5" s="1"/>
  <c r="BV16" i="5"/>
  <c r="BW16" i="5" s="1"/>
  <c r="BV15" i="5"/>
  <c r="BW15" i="5" s="1"/>
  <c r="BV14" i="5"/>
  <c r="BW14" i="5" s="1"/>
  <c r="BV13" i="5"/>
  <c r="BW13" i="5" s="1"/>
  <c r="BV12" i="5"/>
  <c r="BW12" i="5" s="1"/>
  <c r="BV11" i="5"/>
  <c r="BW11" i="5" s="1"/>
  <c r="BV9" i="5"/>
  <c r="BW9" i="5" s="1"/>
  <c r="BV7" i="5"/>
  <c r="BW7" i="5" s="1"/>
  <c r="BV6" i="5"/>
  <c r="BW6" i="5" s="1"/>
  <c r="BV5" i="5"/>
  <c r="BW5" i="5" s="1"/>
  <c r="BV4" i="5"/>
  <c r="BW4" i="5" s="1"/>
  <c r="BV3" i="5"/>
  <c r="BW3" i="5" s="1"/>
  <c r="BV2" i="5"/>
  <c r="BW2" i="5" s="1"/>
  <c r="BV28" i="4"/>
  <c r="BW28" i="4" s="1"/>
  <c r="BV27" i="4"/>
  <c r="BW27" i="4" s="1"/>
  <c r="BV26" i="4"/>
  <c r="BW26" i="4" s="1"/>
  <c r="BV25" i="4"/>
  <c r="BW25" i="4" s="1"/>
  <c r="BV24" i="4"/>
  <c r="BW24" i="4" s="1"/>
  <c r="BV23" i="4"/>
  <c r="BW23" i="4" s="1"/>
  <c r="BV22" i="4"/>
  <c r="BW22" i="4" s="1"/>
  <c r="BV21" i="4"/>
  <c r="BW21" i="4" s="1"/>
  <c r="BV20" i="4"/>
  <c r="BW20" i="4" s="1"/>
  <c r="BV19" i="4"/>
  <c r="BW19" i="4" s="1"/>
  <c r="BV18" i="4"/>
  <c r="BW18" i="4" s="1"/>
  <c r="BV17" i="4"/>
  <c r="BW17" i="4" s="1"/>
  <c r="BV16" i="4"/>
  <c r="BW16" i="4" s="1"/>
  <c r="BV15" i="4"/>
  <c r="BW15" i="4" s="1"/>
  <c r="BV14" i="4"/>
  <c r="BW14" i="4" s="1"/>
  <c r="BV13" i="4"/>
  <c r="BW13" i="4" s="1"/>
  <c r="BV12" i="4"/>
  <c r="BW12" i="4" s="1"/>
  <c r="BV11" i="4"/>
  <c r="BW11" i="4" s="1"/>
  <c r="BV10" i="4"/>
  <c r="BW10" i="4" s="1"/>
  <c r="BV9" i="4"/>
  <c r="BW9" i="4" s="1"/>
  <c r="BV8" i="4"/>
  <c r="BW8" i="4" s="1"/>
  <c r="BV7" i="4"/>
  <c r="BW7" i="4" s="1"/>
  <c r="BV6" i="4"/>
  <c r="BW6" i="4" s="1"/>
  <c r="BV5" i="4"/>
  <c r="BW5" i="4" s="1"/>
  <c r="BV4" i="4"/>
  <c r="BW4" i="4" s="1"/>
  <c r="BV3" i="4"/>
  <c r="BW3" i="4" s="1"/>
  <c r="BV2" i="4"/>
  <c r="BW2" i="4" s="1"/>
  <c r="BV26" i="3"/>
  <c r="BW26" i="3" s="1"/>
  <c r="BV24" i="3"/>
  <c r="BW24" i="3" s="1"/>
  <c r="BV22" i="3"/>
  <c r="BW22" i="3" s="1"/>
  <c r="BV21" i="3"/>
  <c r="BW21" i="3" s="1"/>
  <c r="BV20" i="3"/>
  <c r="BW20" i="3" s="1"/>
  <c r="BV19" i="3"/>
  <c r="BW19" i="3" s="1"/>
  <c r="BV18" i="3"/>
  <c r="BW18" i="3" s="1"/>
  <c r="BV17" i="3"/>
  <c r="BW17" i="3" s="1"/>
  <c r="BV16" i="3"/>
  <c r="BW16" i="3" s="1"/>
  <c r="BV15" i="3"/>
  <c r="BW15" i="3" s="1"/>
  <c r="BV14" i="3"/>
  <c r="BW14" i="3" s="1"/>
  <c r="BV13" i="3"/>
  <c r="BW13" i="3" s="1"/>
  <c r="BV12" i="3"/>
  <c r="BW12" i="3" s="1"/>
  <c r="BV11" i="3"/>
  <c r="BW11" i="3" s="1"/>
  <c r="BV9" i="3"/>
  <c r="BW9" i="3" s="1"/>
  <c r="BV7" i="3"/>
  <c r="BW7" i="3" s="1"/>
  <c r="BV6" i="3"/>
  <c r="BW6" i="3" s="1"/>
  <c r="BV5" i="3"/>
  <c r="BW5" i="3" s="1"/>
  <c r="BV4" i="3"/>
  <c r="BW4" i="3" s="1"/>
  <c r="BV3" i="3"/>
  <c r="BW3" i="3" s="1"/>
  <c r="BV2" i="3"/>
  <c r="BW2" i="3" s="1"/>
  <c r="BY2" i="3" s="1"/>
  <c r="BV28" i="2"/>
  <c r="BW28" i="2" s="1"/>
  <c r="BV27" i="2"/>
  <c r="BW27" i="2" s="1"/>
  <c r="BV26" i="2"/>
  <c r="BW26" i="2" s="1"/>
  <c r="BV25" i="2"/>
  <c r="BW25" i="2" s="1"/>
  <c r="BV24" i="2"/>
  <c r="BW24" i="2" s="1"/>
  <c r="BV23" i="2"/>
  <c r="BW23" i="2" s="1"/>
  <c r="BV22" i="2"/>
  <c r="BW22" i="2" s="1"/>
  <c r="BV21" i="2"/>
  <c r="BW21" i="2" s="1"/>
  <c r="BV20" i="2"/>
  <c r="BW20" i="2" s="1"/>
  <c r="BV19" i="2"/>
  <c r="BW19" i="2" s="1"/>
  <c r="BV18" i="2"/>
  <c r="BW18" i="2" s="1"/>
  <c r="BV17" i="2"/>
  <c r="BW17" i="2" s="1"/>
  <c r="BV16" i="2"/>
  <c r="BW16" i="2" s="1"/>
  <c r="BV15" i="2"/>
  <c r="BW15" i="2" s="1"/>
  <c r="BV14" i="2"/>
  <c r="BW14" i="2" s="1"/>
  <c r="BV13" i="2"/>
  <c r="BW13" i="2" s="1"/>
  <c r="BV12" i="2"/>
  <c r="BW12" i="2" s="1"/>
  <c r="BV11" i="2"/>
  <c r="BW11" i="2" s="1"/>
  <c r="BV10" i="2"/>
  <c r="BW10" i="2" s="1"/>
  <c r="BV9" i="2"/>
  <c r="BW9" i="2" s="1"/>
  <c r="BV8" i="2"/>
  <c r="BW8" i="2" s="1"/>
  <c r="BV7" i="2"/>
  <c r="BW7" i="2" s="1"/>
  <c r="BV6" i="2"/>
  <c r="BW6" i="2" s="1"/>
  <c r="BV5" i="2"/>
  <c r="BW5" i="2" s="1"/>
  <c r="BV4" i="2"/>
  <c r="BW4" i="2" s="1"/>
  <c r="BV3" i="2"/>
  <c r="BW3" i="2" s="1"/>
  <c r="BV2" i="2"/>
  <c r="BW2" i="2" s="1"/>
  <c r="BW41" i="1"/>
  <c r="BW43" i="1"/>
  <c r="BW44" i="1"/>
  <c r="BW45" i="1"/>
  <c r="BW47" i="1"/>
  <c r="BW49" i="1"/>
  <c r="BW50" i="1"/>
  <c r="BW51" i="1"/>
  <c r="BW26" i="1"/>
  <c r="BW27" i="1"/>
  <c r="BW28" i="1"/>
  <c r="BW29" i="1"/>
  <c r="BW30" i="1"/>
  <c r="BW32" i="1"/>
  <c r="BW34" i="1"/>
  <c r="BW35" i="1"/>
  <c r="BW36" i="1"/>
  <c r="BW37" i="1"/>
  <c r="BW38" i="1"/>
  <c r="BW39" i="1"/>
  <c r="BW25" i="1"/>
  <c r="BX51" i="1"/>
  <c r="BX50" i="1"/>
  <c r="BX49" i="1"/>
  <c r="BX47" i="1"/>
  <c r="BX45" i="1"/>
  <c r="BX44" i="1"/>
  <c r="BX43" i="1"/>
  <c r="BX41" i="1"/>
  <c r="BX39" i="1"/>
  <c r="BX38" i="1"/>
  <c r="BX37" i="1"/>
  <c r="BX36" i="1"/>
  <c r="BX35" i="1"/>
  <c r="BX34" i="1"/>
  <c r="BX32" i="1"/>
  <c r="BX30" i="1"/>
  <c r="BX29" i="1"/>
  <c r="BX28" i="1"/>
  <c r="BX27" i="1"/>
  <c r="BX26" i="1"/>
  <c r="BX25" i="1"/>
  <c r="BZ25" i="1" s="1"/>
  <c r="BV3" i="6"/>
  <c r="BV4" i="6"/>
  <c r="BV5" i="6"/>
  <c r="BV6" i="6"/>
  <c r="BV7" i="6"/>
  <c r="BV8" i="6"/>
  <c r="BV9" i="6"/>
  <c r="BV10" i="6"/>
  <c r="BV11" i="6"/>
  <c r="BV12" i="6"/>
  <c r="BV13" i="6"/>
  <c r="BV14" i="6"/>
  <c r="BV15" i="6"/>
  <c r="BV16" i="6"/>
  <c r="BV18" i="6"/>
  <c r="BV19" i="6"/>
  <c r="BV20" i="6"/>
  <c r="BV21" i="6"/>
  <c r="BV22" i="6"/>
  <c r="BV23" i="6"/>
  <c r="BV24" i="6"/>
  <c r="BV25" i="6"/>
  <c r="BV26" i="6"/>
  <c r="BV27" i="6"/>
  <c r="BV28" i="6"/>
  <c r="BV2" i="6"/>
  <c r="BW28" i="6"/>
  <c r="BW27" i="6"/>
  <c r="BW26" i="6"/>
  <c r="BW25" i="6"/>
  <c r="BW24" i="6"/>
  <c r="BW23" i="6"/>
  <c r="BW22" i="6"/>
  <c r="BW21" i="6"/>
  <c r="BW20" i="6"/>
  <c r="BY20" i="6" s="1"/>
  <c r="BW19" i="6"/>
  <c r="BW18" i="6"/>
  <c r="BW16" i="6"/>
  <c r="BW15" i="6"/>
  <c r="BW14" i="6"/>
  <c r="BW13" i="6"/>
  <c r="BW12" i="6"/>
  <c r="BW11" i="6"/>
  <c r="BW10" i="6"/>
  <c r="BW9" i="6"/>
  <c r="BW8" i="6"/>
  <c r="BY8" i="6" s="1"/>
  <c r="BW7" i="6"/>
  <c r="BW6" i="6"/>
  <c r="BW5" i="6"/>
  <c r="BW4" i="6"/>
  <c r="BW3" i="6"/>
  <c r="BW2" i="6"/>
  <c r="CD28" i="7"/>
  <c r="CD27" i="7"/>
  <c r="CD26" i="7"/>
  <c r="CE26" i="7" s="1"/>
  <c r="CD25" i="7"/>
  <c r="CD24" i="7"/>
  <c r="CD23" i="7"/>
  <c r="CD22" i="7"/>
  <c r="CD21" i="7"/>
  <c r="CD20" i="7"/>
  <c r="CD19" i="7"/>
  <c r="CD18" i="7"/>
  <c r="CD17" i="7"/>
  <c r="CD16" i="7"/>
  <c r="CD15" i="7"/>
  <c r="CD14" i="7"/>
  <c r="CD13" i="7"/>
  <c r="CD12" i="7"/>
  <c r="CD11" i="7"/>
  <c r="CD10" i="7"/>
  <c r="CD9" i="7"/>
  <c r="CD8" i="7"/>
  <c r="CD7" i="7"/>
  <c r="CD6" i="7"/>
  <c r="CD5" i="7"/>
  <c r="CD4" i="7"/>
  <c r="CD3" i="7"/>
  <c r="CD2" i="7"/>
  <c r="BO28" i="6"/>
  <c r="BP28" i="6" s="1"/>
  <c r="BO27" i="6"/>
  <c r="BP27" i="6" s="1"/>
  <c r="BO26" i="6"/>
  <c r="BP26" i="6" s="1"/>
  <c r="BO25" i="6"/>
  <c r="BP25" i="6" s="1"/>
  <c r="BO24" i="6"/>
  <c r="BP24" i="6" s="1"/>
  <c r="BO23" i="6"/>
  <c r="BP23" i="6" s="1"/>
  <c r="BO22" i="6"/>
  <c r="BP22" i="6" s="1"/>
  <c r="BO21" i="6"/>
  <c r="BP21" i="6" s="1"/>
  <c r="BO20" i="6"/>
  <c r="BP20" i="6" s="1"/>
  <c r="BO19" i="6"/>
  <c r="BP19" i="6" s="1"/>
  <c r="BO18" i="6"/>
  <c r="BP18" i="6" s="1"/>
  <c r="BO17" i="6"/>
  <c r="BP17" i="6" s="1"/>
  <c r="BO16" i="6"/>
  <c r="BP16" i="6" s="1"/>
  <c r="BO15" i="6"/>
  <c r="BP15" i="6" s="1"/>
  <c r="BO14" i="6"/>
  <c r="BP14" i="6" s="1"/>
  <c r="BQ14" i="6" s="1"/>
  <c r="BO13" i="6"/>
  <c r="BP13" i="6" s="1"/>
  <c r="BO12" i="6"/>
  <c r="BP12" i="6" s="1"/>
  <c r="BO11" i="6"/>
  <c r="BP11" i="6" s="1"/>
  <c r="BO10" i="6"/>
  <c r="BP10" i="6"/>
  <c r="BO9" i="6"/>
  <c r="BP9" i="6"/>
  <c r="BO8" i="6"/>
  <c r="BP8" i="6"/>
  <c r="BQ8" i="6" s="1"/>
  <c r="BO7" i="6"/>
  <c r="BP7" i="6" s="1"/>
  <c r="BO6" i="6"/>
  <c r="BP6" i="6" s="1"/>
  <c r="BO5" i="6"/>
  <c r="BP5" i="6" s="1"/>
  <c r="BO4" i="6"/>
  <c r="BP4" i="6" s="1"/>
  <c r="BO3" i="6"/>
  <c r="BP3" i="6" s="1"/>
  <c r="BO2" i="6"/>
  <c r="BP2" i="6" s="1"/>
  <c r="BO28" i="5"/>
  <c r="BP28" i="5" s="1"/>
  <c r="BO27" i="5"/>
  <c r="BP27" i="5" s="1"/>
  <c r="BO26" i="5"/>
  <c r="BP26" i="5" s="1"/>
  <c r="BO25" i="5"/>
  <c r="BP25" i="5" s="1"/>
  <c r="BO24" i="5"/>
  <c r="BP24" i="5" s="1"/>
  <c r="BO23" i="5"/>
  <c r="BP23" i="5" s="1"/>
  <c r="BR23" i="5" s="1"/>
  <c r="BO22" i="5"/>
  <c r="BP22" i="5" s="1"/>
  <c r="BO21" i="5"/>
  <c r="BP21" i="5" s="1"/>
  <c r="BO20" i="5"/>
  <c r="BP20" i="5" s="1"/>
  <c r="BO19" i="5"/>
  <c r="BP19" i="5" s="1"/>
  <c r="BO18" i="5"/>
  <c r="BP18" i="5" s="1"/>
  <c r="BO17" i="5"/>
  <c r="BP17" i="5" s="1"/>
  <c r="BO16" i="5"/>
  <c r="BP16" i="5" s="1"/>
  <c r="BO15" i="5"/>
  <c r="BP15" i="5" s="1"/>
  <c r="BO14" i="5"/>
  <c r="BP14" i="5" s="1"/>
  <c r="BO13" i="5"/>
  <c r="BP13" i="5" s="1"/>
  <c r="BO12" i="5"/>
  <c r="BP12" i="5" s="1"/>
  <c r="BO11" i="5"/>
  <c r="BP11" i="5" s="1"/>
  <c r="BQ11" i="5" s="1"/>
  <c r="BO10" i="5"/>
  <c r="BP10" i="5" s="1"/>
  <c r="BO9" i="5"/>
  <c r="BP9" i="5" s="1"/>
  <c r="BO8" i="5"/>
  <c r="BP8" i="5" s="1"/>
  <c r="BO7" i="5"/>
  <c r="BP7" i="5" s="1"/>
  <c r="BO6" i="5"/>
  <c r="BP6" i="5" s="1"/>
  <c r="BO5" i="5"/>
  <c r="BP5" i="5" s="1"/>
  <c r="BO4" i="5"/>
  <c r="BP4" i="5" s="1"/>
  <c r="BO3" i="5"/>
  <c r="BP3" i="5" s="1"/>
  <c r="BO2" i="5"/>
  <c r="BP2" i="5" s="1"/>
  <c r="BO28" i="4"/>
  <c r="BP28" i="4"/>
  <c r="BO27" i="4"/>
  <c r="BP27" i="4"/>
  <c r="BO26" i="4"/>
  <c r="BP26" i="4"/>
  <c r="BQ26" i="4" s="1"/>
  <c r="BO25" i="4"/>
  <c r="BP25" i="4"/>
  <c r="BO24" i="4"/>
  <c r="BP24" i="4"/>
  <c r="BO23" i="4"/>
  <c r="BP23" i="4"/>
  <c r="BO22" i="4"/>
  <c r="BP22" i="4"/>
  <c r="BO21" i="4"/>
  <c r="BP21" i="4"/>
  <c r="BO20" i="4"/>
  <c r="BP20" i="4"/>
  <c r="BQ20" i="4" s="1"/>
  <c r="BO19" i="4"/>
  <c r="BP19" i="4"/>
  <c r="BO18" i="4"/>
  <c r="BP18" i="4"/>
  <c r="BO17" i="4"/>
  <c r="BP17" i="4"/>
  <c r="BR17" i="4" s="1"/>
  <c r="BO16" i="4"/>
  <c r="BP16" i="4"/>
  <c r="BO15" i="4"/>
  <c r="BP15" i="4"/>
  <c r="BO14" i="4"/>
  <c r="BP14" i="4"/>
  <c r="BQ14" i="4" s="1"/>
  <c r="BO13" i="4"/>
  <c r="BP13" i="4"/>
  <c r="BO12" i="4"/>
  <c r="BP12" i="4"/>
  <c r="BO11" i="4"/>
  <c r="BP11" i="4"/>
  <c r="BR11" i="4" s="1"/>
  <c r="BO10" i="4"/>
  <c r="BP10" i="4"/>
  <c r="BO9" i="4"/>
  <c r="BP9" i="4"/>
  <c r="BO8" i="4"/>
  <c r="BP8" i="4"/>
  <c r="BQ8" i="4" s="1"/>
  <c r="BO7" i="4"/>
  <c r="BP7" i="4"/>
  <c r="BO6" i="4"/>
  <c r="BP6" i="4"/>
  <c r="BQ5" i="4" s="1"/>
  <c r="BO5" i="4"/>
  <c r="BP5" i="4"/>
  <c r="BO4" i="4"/>
  <c r="BP4" i="4"/>
  <c r="BO3" i="4"/>
  <c r="BP3" i="4"/>
  <c r="BO2" i="4"/>
  <c r="BP2" i="4"/>
  <c r="BR2" i="4" s="1"/>
  <c r="BO26" i="3"/>
  <c r="BP26" i="3"/>
  <c r="BO25" i="3"/>
  <c r="BP25" i="3"/>
  <c r="BO24" i="3"/>
  <c r="BP24" i="3"/>
  <c r="BO23" i="3"/>
  <c r="BP23" i="3"/>
  <c r="BO22" i="3"/>
  <c r="BP22" i="3"/>
  <c r="BO21" i="3"/>
  <c r="BP21" i="3"/>
  <c r="BO20" i="3"/>
  <c r="BP20" i="3"/>
  <c r="BO19" i="3"/>
  <c r="BP19" i="3"/>
  <c r="BO18" i="3"/>
  <c r="BP18" i="3"/>
  <c r="BO17" i="3"/>
  <c r="BP17" i="3"/>
  <c r="BO16" i="3"/>
  <c r="BP16" i="3"/>
  <c r="BO15" i="3"/>
  <c r="BP15" i="3"/>
  <c r="BO14" i="3"/>
  <c r="BP14" i="3"/>
  <c r="BQ14" i="3" s="1"/>
  <c r="BO13" i="3"/>
  <c r="BP13" i="3"/>
  <c r="BO12" i="3"/>
  <c r="BP12" i="3"/>
  <c r="BO11" i="3"/>
  <c r="BP11" i="3"/>
  <c r="BQ11" i="3" s="1"/>
  <c r="BO10" i="3"/>
  <c r="BP10" i="3"/>
  <c r="BO9" i="3"/>
  <c r="BP9" i="3"/>
  <c r="BO8" i="3"/>
  <c r="BP8" i="3"/>
  <c r="BQ8" i="3" s="1"/>
  <c r="BO7" i="3"/>
  <c r="BP7" i="3"/>
  <c r="BO6" i="3"/>
  <c r="BP6" i="3"/>
  <c r="BQ5" i="3" s="1"/>
  <c r="BO5" i="3"/>
  <c r="BP5" i="3"/>
  <c r="BO4" i="3"/>
  <c r="BP4" i="3"/>
  <c r="BO3" i="3"/>
  <c r="BP3" i="3"/>
  <c r="BO2" i="3"/>
  <c r="BP2" i="3"/>
  <c r="BO28" i="2"/>
  <c r="BP28" i="2"/>
  <c r="BO27" i="2"/>
  <c r="BP27" i="2"/>
  <c r="BO26" i="2"/>
  <c r="BP26" i="2"/>
  <c r="BO25" i="2"/>
  <c r="BP25" i="2"/>
  <c r="BO24" i="2"/>
  <c r="BP24" i="2"/>
  <c r="BO23" i="2"/>
  <c r="BP23" i="2"/>
  <c r="BO22" i="2"/>
  <c r="BP22" i="2"/>
  <c r="BO21" i="2"/>
  <c r="BP21" i="2"/>
  <c r="BO20" i="2"/>
  <c r="BP20" i="2"/>
  <c r="BO19" i="2"/>
  <c r="BP19" i="2"/>
  <c r="BO18" i="2"/>
  <c r="BP18" i="2"/>
  <c r="BO17" i="2"/>
  <c r="BP17" i="2"/>
  <c r="BO16" i="2"/>
  <c r="BP16" i="2"/>
  <c r="BO15" i="2"/>
  <c r="BP15" i="2"/>
  <c r="BO14" i="2"/>
  <c r="BP14" i="2"/>
  <c r="BO13" i="2"/>
  <c r="BP13" i="2"/>
  <c r="BO12" i="2"/>
  <c r="BP12" i="2"/>
  <c r="BO11" i="2"/>
  <c r="BP11" i="2"/>
  <c r="BO10" i="2"/>
  <c r="BP10" i="2"/>
  <c r="BO9" i="2"/>
  <c r="BP9" i="2"/>
  <c r="BO8" i="2"/>
  <c r="BP8" i="2"/>
  <c r="BO7" i="2"/>
  <c r="BP7" i="2"/>
  <c r="BO6" i="2"/>
  <c r="BP6" i="2"/>
  <c r="BO5" i="2"/>
  <c r="BP5" i="2"/>
  <c r="BO4" i="2"/>
  <c r="BP4" i="2"/>
  <c r="BO3" i="2"/>
  <c r="BP3" i="2"/>
  <c r="BO2" i="2"/>
  <c r="BP2" i="2"/>
  <c r="BP26" i="1"/>
  <c r="BP27" i="1"/>
  <c r="BP28" i="1"/>
  <c r="BP29" i="1"/>
  <c r="BP30" i="1"/>
  <c r="BP31" i="1"/>
  <c r="BQ31" i="1" s="1"/>
  <c r="BP32" i="1"/>
  <c r="BP33" i="1"/>
  <c r="BQ33" i="1" s="1"/>
  <c r="BP34" i="1"/>
  <c r="BP35" i="1"/>
  <c r="BQ35" i="1" s="1"/>
  <c r="BP36" i="1"/>
  <c r="BP37" i="1"/>
  <c r="BP38" i="1"/>
  <c r="BP39" i="1"/>
  <c r="BP40" i="1"/>
  <c r="BP41" i="1"/>
  <c r="BQ41" i="1" s="1"/>
  <c r="BP42" i="1"/>
  <c r="BP43" i="1"/>
  <c r="BQ43" i="1"/>
  <c r="BP44" i="1"/>
  <c r="BP45" i="1"/>
  <c r="BQ45" i="1" s="1"/>
  <c r="BP46" i="1"/>
  <c r="BP47" i="1"/>
  <c r="BQ47" i="1"/>
  <c r="BP48" i="1"/>
  <c r="BP49" i="1"/>
  <c r="BQ49" i="1" s="1"/>
  <c r="BP50" i="1"/>
  <c r="BP51" i="1"/>
  <c r="BQ51" i="1"/>
  <c r="BP25" i="1"/>
  <c r="BB33" i="1"/>
  <c r="BC33" i="1" s="1"/>
  <c r="BQ50" i="1"/>
  <c r="BQ48" i="1"/>
  <c r="BQ46" i="1"/>
  <c r="BQ44" i="1"/>
  <c r="BQ42" i="1"/>
  <c r="BQ40" i="1"/>
  <c r="BQ39" i="1"/>
  <c r="BQ38" i="1"/>
  <c r="BQ37" i="1"/>
  <c r="BR37" i="1" s="1"/>
  <c r="BQ36" i="1"/>
  <c r="BQ34" i="1"/>
  <c r="BQ32" i="1"/>
  <c r="BQ30" i="1"/>
  <c r="BQ29" i="1"/>
  <c r="BQ28" i="1"/>
  <c r="BQ27" i="1"/>
  <c r="BQ26" i="1"/>
  <c r="BQ25" i="1"/>
  <c r="BI51" i="1"/>
  <c r="BJ51" i="1"/>
  <c r="BI50" i="1"/>
  <c r="BJ50" i="1"/>
  <c r="BI49" i="1"/>
  <c r="BJ49" i="1"/>
  <c r="BI48" i="1"/>
  <c r="BJ48" i="1"/>
  <c r="BI47" i="1"/>
  <c r="BJ47" i="1"/>
  <c r="BI46" i="1"/>
  <c r="BJ46" i="1"/>
  <c r="BI45" i="1"/>
  <c r="BJ45" i="1"/>
  <c r="BI44" i="1"/>
  <c r="BJ44" i="1"/>
  <c r="BI43" i="1"/>
  <c r="BJ43" i="1"/>
  <c r="BI42" i="1"/>
  <c r="BJ42" i="1"/>
  <c r="BI41" i="1"/>
  <c r="BJ41" i="1"/>
  <c r="BI40" i="1"/>
  <c r="BJ40" i="1"/>
  <c r="BW28" i="7"/>
  <c r="BW27" i="7"/>
  <c r="BW26" i="7"/>
  <c r="BW25" i="7"/>
  <c r="BW24" i="7"/>
  <c r="BW23" i="7"/>
  <c r="BW22" i="7"/>
  <c r="BW21" i="7"/>
  <c r="BW20" i="7"/>
  <c r="BW19" i="7"/>
  <c r="BW18" i="7"/>
  <c r="BW17" i="7"/>
  <c r="BW16" i="7"/>
  <c r="BW15" i="7"/>
  <c r="BW14" i="7"/>
  <c r="BW13" i="7"/>
  <c r="BW12" i="7"/>
  <c r="BW11" i="7"/>
  <c r="BW10" i="7"/>
  <c r="BW9" i="7"/>
  <c r="BW8" i="7"/>
  <c r="BW7" i="7"/>
  <c r="BW6" i="7"/>
  <c r="BW5" i="7"/>
  <c r="BW4" i="7"/>
  <c r="BW3" i="7"/>
  <c r="BW2" i="7"/>
  <c r="BH28" i="6"/>
  <c r="BI28" i="6" s="1"/>
  <c r="BH27" i="6"/>
  <c r="BI27" i="6" s="1"/>
  <c r="BH26" i="6"/>
  <c r="BI26" i="6" s="1"/>
  <c r="BH25" i="6"/>
  <c r="BI25" i="6" s="1"/>
  <c r="BH24" i="6"/>
  <c r="BI24" i="6" s="1"/>
  <c r="BH23" i="6"/>
  <c r="BI23" i="6" s="1"/>
  <c r="BH22" i="6"/>
  <c r="BI22" i="6" s="1"/>
  <c r="BH21" i="6"/>
  <c r="BI21" i="6" s="1"/>
  <c r="BH20" i="6"/>
  <c r="BI20" i="6" s="1"/>
  <c r="BH19" i="6"/>
  <c r="BI19" i="6" s="1"/>
  <c r="BH18" i="6"/>
  <c r="BI18" i="6" s="1"/>
  <c r="BH17" i="6"/>
  <c r="BI17" i="6" s="1"/>
  <c r="BH16" i="6"/>
  <c r="BI16" i="6" s="1"/>
  <c r="BH15" i="6"/>
  <c r="BI15" i="6" s="1"/>
  <c r="BH14" i="6"/>
  <c r="BI14" i="6" s="1"/>
  <c r="BH13" i="6"/>
  <c r="BI13" i="6" s="1"/>
  <c r="BH12" i="6"/>
  <c r="BI12" i="6" s="1"/>
  <c r="BH11" i="6"/>
  <c r="BI11" i="6" s="1"/>
  <c r="BH10" i="6"/>
  <c r="BI10" i="6" s="1"/>
  <c r="BH9" i="6"/>
  <c r="BI9" i="6" s="1"/>
  <c r="BH8" i="6"/>
  <c r="BI8" i="6" s="1"/>
  <c r="BH7" i="6"/>
  <c r="BI7" i="6" s="1"/>
  <c r="BH6" i="6"/>
  <c r="BI6" i="6" s="1"/>
  <c r="BH5" i="6"/>
  <c r="BI5" i="6" s="1"/>
  <c r="BH4" i="6"/>
  <c r="BI4" i="6" s="1"/>
  <c r="BH3" i="6"/>
  <c r="BI3" i="6" s="1"/>
  <c r="BH2" i="6"/>
  <c r="BI2" i="6" s="1"/>
  <c r="BH28" i="5"/>
  <c r="BI28" i="5" s="1"/>
  <c r="BH27" i="5"/>
  <c r="BI27" i="5" s="1"/>
  <c r="BH26" i="5"/>
  <c r="BI26" i="5" s="1"/>
  <c r="BH25" i="5"/>
  <c r="BI25" i="5" s="1"/>
  <c r="BH24" i="5"/>
  <c r="BI24" i="5" s="1"/>
  <c r="BH23" i="5"/>
  <c r="BI23" i="5" s="1"/>
  <c r="BH22" i="5"/>
  <c r="BI22" i="5" s="1"/>
  <c r="BH21" i="5"/>
  <c r="BI21" i="5" s="1"/>
  <c r="BH20" i="5"/>
  <c r="BI20" i="5" s="1"/>
  <c r="BH19" i="5"/>
  <c r="BI19" i="5" s="1"/>
  <c r="BH18" i="5"/>
  <c r="BI18" i="5" s="1"/>
  <c r="BH17" i="5"/>
  <c r="BI17" i="5" s="1"/>
  <c r="BH16" i="5"/>
  <c r="BI16" i="5" s="1"/>
  <c r="BH15" i="5"/>
  <c r="BI15" i="5" s="1"/>
  <c r="BH14" i="5"/>
  <c r="BI14" i="5" s="1"/>
  <c r="BH13" i="5"/>
  <c r="BI13" i="5" s="1"/>
  <c r="BH12" i="5"/>
  <c r="BI12" i="5" s="1"/>
  <c r="BH11" i="5"/>
  <c r="BI11" i="5" s="1"/>
  <c r="BH10" i="5"/>
  <c r="BI10" i="5" s="1"/>
  <c r="BH9" i="5"/>
  <c r="BI9" i="5" s="1"/>
  <c r="BH8" i="5"/>
  <c r="BI8" i="5" s="1"/>
  <c r="BH7" i="5"/>
  <c r="BI7" i="5" s="1"/>
  <c r="BH6" i="5"/>
  <c r="BI6" i="5" s="1"/>
  <c r="BH5" i="5"/>
  <c r="BI5" i="5" s="1"/>
  <c r="BH4" i="5"/>
  <c r="BI4" i="5" s="1"/>
  <c r="BH3" i="5"/>
  <c r="BI3" i="5" s="1"/>
  <c r="BH2" i="5"/>
  <c r="BI2" i="5" s="1"/>
  <c r="BH28" i="4"/>
  <c r="BI28" i="4" s="1"/>
  <c r="BH27" i="4"/>
  <c r="BI27" i="4" s="1"/>
  <c r="BH26" i="4"/>
  <c r="BI26" i="4" s="1"/>
  <c r="BH25" i="4"/>
  <c r="BI25" i="4" s="1"/>
  <c r="BH24" i="4"/>
  <c r="BI24" i="4" s="1"/>
  <c r="BH23" i="4"/>
  <c r="BI23" i="4" s="1"/>
  <c r="BH22" i="4"/>
  <c r="BI22" i="4" s="1"/>
  <c r="BH21" i="4"/>
  <c r="BI21" i="4" s="1"/>
  <c r="BH20" i="4"/>
  <c r="BI20" i="4" s="1"/>
  <c r="BH19" i="4"/>
  <c r="BI19" i="4" s="1"/>
  <c r="BH18" i="4"/>
  <c r="BI18" i="4" s="1"/>
  <c r="BH17" i="4"/>
  <c r="BI17" i="4" s="1"/>
  <c r="BH16" i="4"/>
  <c r="BI16" i="4" s="1"/>
  <c r="BH15" i="4"/>
  <c r="BI15" i="4" s="1"/>
  <c r="BH14" i="4"/>
  <c r="BI14" i="4" s="1"/>
  <c r="BH13" i="4"/>
  <c r="BI13" i="4" s="1"/>
  <c r="BH12" i="4"/>
  <c r="BI12" i="4" s="1"/>
  <c r="BH11" i="4"/>
  <c r="BI11" i="4" s="1"/>
  <c r="BH10" i="4"/>
  <c r="BI10" i="4" s="1"/>
  <c r="BH9" i="4"/>
  <c r="BI9" i="4" s="1"/>
  <c r="BH8" i="4"/>
  <c r="BI8" i="4" s="1"/>
  <c r="BH7" i="4"/>
  <c r="BI7" i="4" s="1"/>
  <c r="BH6" i="4"/>
  <c r="BI6" i="4" s="1"/>
  <c r="BH5" i="4"/>
  <c r="BI5" i="4" s="1"/>
  <c r="BH4" i="4"/>
  <c r="BI4" i="4" s="1"/>
  <c r="BH3" i="4"/>
  <c r="BI3" i="4" s="1"/>
  <c r="BH2" i="4"/>
  <c r="BI2" i="4" s="1"/>
  <c r="BH26" i="3"/>
  <c r="BI26" i="3" s="1"/>
  <c r="BH25" i="3"/>
  <c r="BI25" i="3" s="1"/>
  <c r="BH24" i="3"/>
  <c r="BI24" i="3" s="1"/>
  <c r="BH23" i="3"/>
  <c r="BI23" i="3" s="1"/>
  <c r="BH22" i="3"/>
  <c r="BI22" i="3" s="1"/>
  <c r="BH21" i="3"/>
  <c r="BI21" i="3" s="1"/>
  <c r="BH20" i="3"/>
  <c r="BI20" i="3" s="1"/>
  <c r="BH19" i="3"/>
  <c r="BI19" i="3" s="1"/>
  <c r="BH18" i="3"/>
  <c r="BI18" i="3" s="1"/>
  <c r="BH17" i="3"/>
  <c r="BI17" i="3" s="1"/>
  <c r="BH16" i="3"/>
  <c r="BI16" i="3" s="1"/>
  <c r="BH15" i="3"/>
  <c r="BI15" i="3" s="1"/>
  <c r="BH14" i="3"/>
  <c r="BI14" i="3" s="1"/>
  <c r="BH13" i="3"/>
  <c r="BI13" i="3" s="1"/>
  <c r="BH12" i="3"/>
  <c r="BI12" i="3" s="1"/>
  <c r="BH11" i="3"/>
  <c r="BI11" i="3" s="1"/>
  <c r="BH10" i="3"/>
  <c r="BI10" i="3" s="1"/>
  <c r="BH9" i="3"/>
  <c r="BI9" i="3" s="1"/>
  <c r="BH8" i="3"/>
  <c r="BI8" i="3" s="1"/>
  <c r="BH7" i="3"/>
  <c r="BI7" i="3" s="1"/>
  <c r="BH6" i="3"/>
  <c r="BI6" i="3" s="1"/>
  <c r="BH5" i="3"/>
  <c r="BI5" i="3" s="1"/>
  <c r="BH4" i="3"/>
  <c r="BI4" i="3" s="1"/>
  <c r="BH3" i="3"/>
  <c r="BI3" i="3" s="1"/>
  <c r="BH2" i="3"/>
  <c r="BI2" i="3" s="1"/>
  <c r="BH28" i="2"/>
  <c r="BI28" i="2"/>
  <c r="BH27" i="2"/>
  <c r="BI27" i="2"/>
  <c r="BH26" i="2"/>
  <c r="BI26" i="2"/>
  <c r="BH25" i="2"/>
  <c r="BI25" i="2"/>
  <c r="BH24" i="2"/>
  <c r="BI24" i="2"/>
  <c r="BH23" i="2"/>
  <c r="BI23" i="2"/>
  <c r="BH22" i="2"/>
  <c r="BI22" i="2"/>
  <c r="BH21" i="2"/>
  <c r="BI21" i="2"/>
  <c r="BH20" i="2"/>
  <c r="BI20" i="2"/>
  <c r="BH19" i="2"/>
  <c r="BI19" i="2"/>
  <c r="BH18" i="2"/>
  <c r="BI18" i="2"/>
  <c r="BH17" i="2"/>
  <c r="BI17" i="2"/>
  <c r="BH16" i="2"/>
  <c r="BI16" i="2"/>
  <c r="BH15" i="2"/>
  <c r="BI15" i="2"/>
  <c r="BH14" i="2"/>
  <c r="BI14" i="2"/>
  <c r="BH13" i="2"/>
  <c r="BI13" i="2"/>
  <c r="BH12" i="2"/>
  <c r="BI12" i="2"/>
  <c r="BH11" i="2"/>
  <c r="BI11" i="2"/>
  <c r="BH10" i="2"/>
  <c r="BI10" i="2"/>
  <c r="BH9" i="2"/>
  <c r="BI9" i="2"/>
  <c r="BH8" i="2"/>
  <c r="BI8" i="2"/>
  <c r="BH7" i="2"/>
  <c r="BI7" i="2"/>
  <c r="BH6" i="2"/>
  <c r="BI6" i="2"/>
  <c r="BH5" i="2"/>
  <c r="BI5" i="2"/>
  <c r="BH4" i="2"/>
  <c r="BI4" i="2"/>
  <c r="BH3" i="2"/>
  <c r="BI3" i="2"/>
  <c r="BH2" i="2"/>
  <c r="BI2" i="2"/>
  <c r="BK2" i="2" s="1"/>
  <c r="BI26" i="1"/>
  <c r="BI27" i="1"/>
  <c r="BI28" i="1"/>
  <c r="BI29" i="1"/>
  <c r="BI30" i="1"/>
  <c r="BI31" i="1"/>
  <c r="BI32" i="1"/>
  <c r="BI33" i="1"/>
  <c r="BI34" i="1"/>
  <c r="BI35" i="1"/>
  <c r="BI36" i="1"/>
  <c r="BI37" i="1"/>
  <c r="BI38" i="1"/>
  <c r="BI39" i="1"/>
  <c r="BI25" i="1"/>
  <c r="BJ39" i="1"/>
  <c r="BJ38" i="1"/>
  <c r="BJ37" i="1"/>
  <c r="BJ36" i="1"/>
  <c r="BJ35" i="1"/>
  <c r="BJ34" i="1"/>
  <c r="BJ33" i="1"/>
  <c r="BJ32" i="1"/>
  <c r="BJ31" i="1"/>
  <c r="BJ30" i="1"/>
  <c r="BJ29" i="1"/>
  <c r="BJ28" i="1"/>
  <c r="BJ27" i="1"/>
  <c r="BJ26" i="1"/>
  <c r="BJ25" i="1"/>
  <c r="BA3" i="6"/>
  <c r="BA4" i="6"/>
  <c r="BA5" i="6"/>
  <c r="BA6" i="6"/>
  <c r="BA7" i="6"/>
  <c r="BA8" i="6"/>
  <c r="BA9" i="6"/>
  <c r="BA10" i="6"/>
  <c r="BA11" i="6"/>
  <c r="BA12" i="6"/>
  <c r="BA13" i="6"/>
  <c r="BA14" i="6"/>
  <c r="BA15" i="6"/>
  <c r="BA16" i="6"/>
  <c r="BA19" i="6"/>
  <c r="BA20" i="6"/>
  <c r="BA21" i="6"/>
  <c r="BA22" i="6"/>
  <c r="BA23" i="6"/>
  <c r="BA24" i="6"/>
  <c r="BA25" i="6"/>
  <c r="BA26" i="6"/>
  <c r="BA27" i="6"/>
  <c r="BA28" i="6"/>
  <c r="BA2" i="6"/>
  <c r="BA3" i="5"/>
  <c r="BA4" i="5"/>
  <c r="BB4" i="5" s="1"/>
  <c r="BA5" i="5"/>
  <c r="BB5" i="5" s="1"/>
  <c r="BA6" i="5"/>
  <c r="BB6" i="5" s="1"/>
  <c r="BA7" i="5"/>
  <c r="BA8" i="5"/>
  <c r="BB8" i="5" s="1"/>
  <c r="BA9" i="5"/>
  <c r="BB9" i="5" s="1"/>
  <c r="BA10" i="5"/>
  <c r="BB10" i="5" s="1"/>
  <c r="BA11" i="5"/>
  <c r="BA12" i="5"/>
  <c r="BB12" i="5" s="1"/>
  <c r="BA13" i="5"/>
  <c r="BB13" i="5" s="1"/>
  <c r="BA14" i="5"/>
  <c r="BB14" i="5" s="1"/>
  <c r="BA15" i="5"/>
  <c r="BA16" i="5"/>
  <c r="BB16" i="5" s="1"/>
  <c r="BA17" i="5"/>
  <c r="BB17" i="5" s="1"/>
  <c r="BA18" i="5"/>
  <c r="BB18" i="5" s="1"/>
  <c r="BA19" i="5"/>
  <c r="BA20" i="5"/>
  <c r="BB20" i="5" s="1"/>
  <c r="BA21" i="5"/>
  <c r="BB21" i="5" s="1"/>
  <c r="BA22" i="5"/>
  <c r="BB22" i="5" s="1"/>
  <c r="BA23" i="5"/>
  <c r="BA24" i="5"/>
  <c r="BB24" i="5" s="1"/>
  <c r="BA25" i="5"/>
  <c r="BB25" i="5" s="1"/>
  <c r="BA26" i="5"/>
  <c r="BB26" i="5" s="1"/>
  <c r="BA27" i="5"/>
  <c r="BA28" i="5"/>
  <c r="BB28" i="5" s="1"/>
  <c r="BA2" i="5"/>
  <c r="BB2" i="5" s="1"/>
  <c r="BA3" i="4"/>
  <c r="BB3" i="4" s="1"/>
  <c r="BA4" i="4"/>
  <c r="BA5" i="4"/>
  <c r="BB5" i="4" s="1"/>
  <c r="BA6" i="4"/>
  <c r="BA7" i="4"/>
  <c r="BB7" i="4" s="1"/>
  <c r="BA8" i="4"/>
  <c r="BA9" i="4"/>
  <c r="BB9" i="4" s="1"/>
  <c r="BA10" i="4"/>
  <c r="BA11" i="4"/>
  <c r="BB11" i="4" s="1"/>
  <c r="BA12" i="4"/>
  <c r="BA13" i="4"/>
  <c r="BB13" i="4" s="1"/>
  <c r="BA14" i="4"/>
  <c r="BA15" i="4"/>
  <c r="BB15" i="4" s="1"/>
  <c r="BA16" i="4"/>
  <c r="BA17" i="4"/>
  <c r="BB17" i="4" s="1"/>
  <c r="BA18" i="4"/>
  <c r="BA19" i="4"/>
  <c r="BB19" i="4" s="1"/>
  <c r="BA20" i="4"/>
  <c r="BA21" i="4"/>
  <c r="BB21" i="4" s="1"/>
  <c r="BA22" i="4"/>
  <c r="BA23" i="4"/>
  <c r="BB23" i="4" s="1"/>
  <c r="BA24" i="4"/>
  <c r="BA25" i="4"/>
  <c r="BB25" i="4" s="1"/>
  <c r="BA26" i="4"/>
  <c r="BA27" i="4"/>
  <c r="BB27" i="4" s="1"/>
  <c r="BA28" i="4"/>
  <c r="BA2" i="4"/>
  <c r="BB2" i="4" s="1"/>
  <c r="BA3" i="3"/>
  <c r="BA4" i="3"/>
  <c r="BA5" i="3"/>
  <c r="BA6" i="3"/>
  <c r="BA7" i="3"/>
  <c r="BA8" i="3"/>
  <c r="BA9" i="3"/>
  <c r="BA10" i="3"/>
  <c r="BA11" i="3"/>
  <c r="BA12" i="3"/>
  <c r="BA13" i="3"/>
  <c r="BA14" i="3"/>
  <c r="BA15" i="3"/>
  <c r="BA16" i="3"/>
  <c r="BA17" i="3"/>
  <c r="BA18" i="3"/>
  <c r="BA19" i="3"/>
  <c r="BA20" i="3"/>
  <c r="BA21" i="3"/>
  <c r="BA22" i="3"/>
  <c r="BA23" i="3"/>
  <c r="BA24" i="3"/>
  <c r="BA25" i="3"/>
  <c r="BA26" i="3"/>
  <c r="BA2" i="3"/>
  <c r="BA3" i="2"/>
  <c r="BB3" i="2" s="1"/>
  <c r="BA4" i="2"/>
  <c r="BB4" i="2" s="1"/>
  <c r="BA5" i="2"/>
  <c r="BB5" i="2" s="1"/>
  <c r="BA6" i="2"/>
  <c r="BA7" i="2"/>
  <c r="BB7" i="2" s="1"/>
  <c r="BA8" i="2"/>
  <c r="BB8" i="2" s="1"/>
  <c r="BA9" i="2"/>
  <c r="BB9" i="2" s="1"/>
  <c r="BA10" i="2"/>
  <c r="BB10" i="2" s="1"/>
  <c r="BA11" i="2"/>
  <c r="BB11" i="2" s="1"/>
  <c r="BA12" i="2"/>
  <c r="BB12" i="2" s="1"/>
  <c r="BA13" i="2"/>
  <c r="BB13" i="2" s="1"/>
  <c r="BA14" i="2"/>
  <c r="BA15" i="2"/>
  <c r="BB15" i="2" s="1"/>
  <c r="BA16" i="2"/>
  <c r="BB16" i="2" s="1"/>
  <c r="BA17" i="2"/>
  <c r="BB17" i="2" s="1"/>
  <c r="BA18" i="2"/>
  <c r="BB18" i="2" s="1"/>
  <c r="BA19" i="2"/>
  <c r="BB19" i="2" s="1"/>
  <c r="BA20" i="2"/>
  <c r="BB20" i="2" s="1"/>
  <c r="BA21" i="2"/>
  <c r="BB21" i="2" s="1"/>
  <c r="BA22" i="2"/>
  <c r="BA23" i="2"/>
  <c r="BB23" i="2" s="1"/>
  <c r="BA24" i="2"/>
  <c r="BB24" i="2" s="1"/>
  <c r="BA25" i="2"/>
  <c r="BB25" i="2" s="1"/>
  <c r="BA26" i="2"/>
  <c r="BB26" i="2" s="1"/>
  <c r="BA27" i="2"/>
  <c r="BB27" i="2" s="1"/>
  <c r="BA28" i="2"/>
  <c r="BB28" i="2" s="1"/>
  <c r="BA2" i="2"/>
  <c r="BB26" i="1"/>
  <c r="BB27" i="1"/>
  <c r="BB28" i="1"/>
  <c r="BB29" i="1"/>
  <c r="BB30" i="1"/>
  <c r="BB31" i="1"/>
  <c r="BB32" i="1"/>
  <c r="BB34" i="1"/>
  <c r="BB35" i="1"/>
  <c r="BB36" i="1"/>
  <c r="BB37" i="1"/>
  <c r="BB38" i="1"/>
  <c r="BB39" i="1"/>
  <c r="BB40" i="1"/>
  <c r="BB41" i="1"/>
  <c r="BB42" i="1"/>
  <c r="BB43" i="1"/>
  <c r="BB44" i="1"/>
  <c r="BB45" i="1"/>
  <c r="BB46" i="1"/>
  <c r="BB47" i="1"/>
  <c r="BB48" i="1"/>
  <c r="BB49" i="1"/>
  <c r="BB50" i="1"/>
  <c r="BB51" i="1"/>
  <c r="BB25" i="1"/>
  <c r="BP28" i="7"/>
  <c r="BP27" i="7"/>
  <c r="BP26" i="7"/>
  <c r="BP25" i="7"/>
  <c r="BP24" i="7"/>
  <c r="BP23" i="7"/>
  <c r="BP22" i="7"/>
  <c r="BP21" i="7"/>
  <c r="BP20" i="7"/>
  <c r="BP19" i="7"/>
  <c r="BP18" i="7"/>
  <c r="BP17" i="7"/>
  <c r="BP16" i="7"/>
  <c r="BP15" i="7"/>
  <c r="BP14" i="7"/>
  <c r="BP13" i="7"/>
  <c r="BP12" i="7"/>
  <c r="BP11" i="7"/>
  <c r="BP10" i="7"/>
  <c r="BP9" i="7"/>
  <c r="BP8" i="7"/>
  <c r="BP7" i="7"/>
  <c r="BP6" i="7"/>
  <c r="BP5" i="7"/>
  <c r="BP4" i="7"/>
  <c r="BP3" i="7"/>
  <c r="BP2" i="7"/>
  <c r="BB28" i="6"/>
  <c r="BB27" i="6"/>
  <c r="BB26" i="6"/>
  <c r="BB25" i="6"/>
  <c r="BB24" i="6"/>
  <c r="BB23" i="6"/>
  <c r="BB22" i="6"/>
  <c r="BB21" i="6"/>
  <c r="BB20" i="6"/>
  <c r="BB19" i="6"/>
  <c r="BB16" i="6"/>
  <c r="BB15" i="6"/>
  <c r="BB14" i="6"/>
  <c r="BB13" i="6"/>
  <c r="BB12" i="6"/>
  <c r="BB11" i="6"/>
  <c r="BB10" i="6"/>
  <c r="BB9" i="6"/>
  <c r="BB8" i="6"/>
  <c r="BB7" i="6"/>
  <c r="BB6" i="6"/>
  <c r="BB5" i="6"/>
  <c r="BB4" i="6"/>
  <c r="BB3" i="6"/>
  <c r="BB2" i="6"/>
  <c r="BB27" i="5"/>
  <c r="BB23" i="5"/>
  <c r="BB19" i="5"/>
  <c r="BB15" i="5"/>
  <c r="BB11" i="5"/>
  <c r="BB7" i="5"/>
  <c r="BB3" i="5"/>
  <c r="BB28" i="4"/>
  <c r="BB26" i="4"/>
  <c r="BB24" i="4"/>
  <c r="BB22" i="4"/>
  <c r="BB20" i="4"/>
  <c r="BB18" i="4"/>
  <c r="BB16" i="4"/>
  <c r="BB14" i="4"/>
  <c r="BB12" i="4"/>
  <c r="BB10" i="4"/>
  <c r="BB8" i="4"/>
  <c r="BB6" i="4"/>
  <c r="BB4" i="4"/>
  <c r="BB26" i="3"/>
  <c r="BB25" i="3"/>
  <c r="BB24" i="3"/>
  <c r="BB23" i="3"/>
  <c r="BB22" i="3"/>
  <c r="BB21" i="3"/>
  <c r="BB20" i="3"/>
  <c r="BB19" i="3"/>
  <c r="BB18" i="3"/>
  <c r="BB17" i="3"/>
  <c r="BB16" i="3"/>
  <c r="BB15" i="3"/>
  <c r="BB14" i="3"/>
  <c r="BB13" i="3"/>
  <c r="BB12" i="3"/>
  <c r="BB11" i="3"/>
  <c r="BB10" i="3"/>
  <c r="BB9" i="3"/>
  <c r="BB8" i="3"/>
  <c r="BB7" i="3"/>
  <c r="BB6" i="3"/>
  <c r="BB5" i="3"/>
  <c r="BB4" i="3"/>
  <c r="BB3" i="3"/>
  <c r="BB2" i="3"/>
  <c r="BB22" i="2"/>
  <c r="BB14" i="2"/>
  <c r="BB6" i="2"/>
  <c r="BB2" i="2"/>
  <c r="BC51" i="1"/>
  <c r="BC50" i="1"/>
  <c r="BC49" i="1"/>
  <c r="BD49" i="1" s="1"/>
  <c r="BC48" i="1"/>
  <c r="BC47" i="1"/>
  <c r="BC46" i="1"/>
  <c r="BC45" i="1"/>
  <c r="BC44" i="1"/>
  <c r="BC43" i="1"/>
  <c r="BD43" i="1"/>
  <c r="BC42" i="1"/>
  <c r="BC41" i="1"/>
  <c r="BC40" i="1"/>
  <c r="BC39" i="1"/>
  <c r="BC38" i="1"/>
  <c r="BC37" i="1"/>
  <c r="BD37" i="1" s="1"/>
  <c r="BC36" i="1"/>
  <c r="BC35" i="1"/>
  <c r="BC34" i="1"/>
  <c r="BC32" i="1"/>
  <c r="BC31" i="1"/>
  <c r="BD31" i="1" s="1"/>
  <c r="BC30" i="1"/>
  <c r="BC29" i="1"/>
  <c r="BC28" i="1"/>
  <c r="BC27" i="1"/>
  <c r="BC26" i="1"/>
  <c r="BC25" i="1"/>
  <c r="AT3" i="6"/>
  <c r="AU3" i="6" s="1"/>
  <c r="AT4" i="6"/>
  <c r="AT5" i="6"/>
  <c r="AU5" i="6" s="1"/>
  <c r="AT6" i="6"/>
  <c r="AT7" i="6"/>
  <c r="AU7" i="6" s="1"/>
  <c r="AT8" i="6"/>
  <c r="AT9" i="6"/>
  <c r="AU9" i="6"/>
  <c r="AT10" i="6"/>
  <c r="AT11" i="6"/>
  <c r="AU11" i="6" s="1"/>
  <c r="AT12" i="6"/>
  <c r="AT13" i="6"/>
  <c r="AU13" i="6" s="1"/>
  <c r="AT14" i="6"/>
  <c r="AT15" i="6"/>
  <c r="AU15" i="6" s="1"/>
  <c r="AT16" i="6"/>
  <c r="AT17" i="6"/>
  <c r="AU17" i="6"/>
  <c r="AT18" i="6"/>
  <c r="AT19" i="6"/>
  <c r="AU19" i="6" s="1"/>
  <c r="AT20" i="6"/>
  <c r="AT21" i="6"/>
  <c r="AU21" i="6" s="1"/>
  <c r="AT22" i="6"/>
  <c r="AT23" i="6"/>
  <c r="AU23" i="6" s="1"/>
  <c r="AT24" i="6"/>
  <c r="AT25" i="6"/>
  <c r="AU25" i="6"/>
  <c r="AT26" i="6"/>
  <c r="AT27" i="6"/>
  <c r="AU27" i="6" s="1"/>
  <c r="AT28" i="6"/>
  <c r="AT2" i="6"/>
  <c r="AT3" i="5"/>
  <c r="AT4" i="5"/>
  <c r="AT5" i="5"/>
  <c r="AT6" i="5"/>
  <c r="AT7" i="5"/>
  <c r="AT8" i="5"/>
  <c r="AT9" i="5"/>
  <c r="AT10" i="5"/>
  <c r="AT11" i="5"/>
  <c r="AT12" i="5"/>
  <c r="AT13" i="5"/>
  <c r="AT14" i="5"/>
  <c r="AT15" i="5"/>
  <c r="AT16" i="5"/>
  <c r="AT17" i="5"/>
  <c r="AT18" i="5"/>
  <c r="AT19" i="5"/>
  <c r="AT20" i="5"/>
  <c r="AT21" i="5"/>
  <c r="AT22" i="5"/>
  <c r="AT23" i="5"/>
  <c r="AT24" i="5"/>
  <c r="AT25" i="5"/>
  <c r="AT26" i="5"/>
  <c r="AT2" i="5"/>
  <c r="AU2" i="5" s="1"/>
  <c r="AT3" i="4"/>
  <c r="AU3" i="4" s="1"/>
  <c r="AT4" i="4"/>
  <c r="AT5" i="4"/>
  <c r="AU5" i="4" s="1"/>
  <c r="AT6" i="4"/>
  <c r="AT7" i="4"/>
  <c r="AU7" i="4" s="1"/>
  <c r="AT8" i="4"/>
  <c r="AT9" i="4"/>
  <c r="AU9" i="4" s="1"/>
  <c r="AT10" i="4"/>
  <c r="AT11" i="4"/>
  <c r="AU11" i="4" s="1"/>
  <c r="AT12" i="4"/>
  <c r="AT13" i="4"/>
  <c r="AU13" i="4" s="1"/>
  <c r="AT14" i="4"/>
  <c r="AT15" i="4"/>
  <c r="AU15" i="4" s="1"/>
  <c r="AT16" i="4"/>
  <c r="AT17" i="4"/>
  <c r="AU17" i="4" s="1"/>
  <c r="AT18" i="4"/>
  <c r="AT19" i="4"/>
  <c r="AU19" i="4" s="1"/>
  <c r="AT20" i="4"/>
  <c r="AT21" i="4"/>
  <c r="AU21" i="4" s="1"/>
  <c r="AT22" i="4"/>
  <c r="AT23" i="4"/>
  <c r="AU23" i="4" s="1"/>
  <c r="AT24" i="4"/>
  <c r="AT25" i="4"/>
  <c r="AU25" i="4" s="1"/>
  <c r="AT26" i="4"/>
  <c r="AT27" i="4"/>
  <c r="AU27" i="4" s="1"/>
  <c r="AT28" i="4"/>
  <c r="AT2" i="4"/>
  <c r="AU2" i="4" s="1"/>
  <c r="AT3" i="3"/>
  <c r="AU3" i="3" s="1"/>
  <c r="AT4" i="3"/>
  <c r="AT5" i="3"/>
  <c r="AU5" i="3" s="1"/>
  <c r="AT6" i="3"/>
  <c r="AU6" i="3" s="1"/>
  <c r="AT7" i="3"/>
  <c r="AU7" i="3" s="1"/>
  <c r="AT8" i="3"/>
  <c r="AT9" i="3"/>
  <c r="AU9" i="3" s="1"/>
  <c r="AT10" i="3"/>
  <c r="AU10" i="3" s="1"/>
  <c r="AT11" i="3"/>
  <c r="AU11" i="3" s="1"/>
  <c r="AT12" i="3"/>
  <c r="AT13" i="3"/>
  <c r="AU13" i="3" s="1"/>
  <c r="AT14" i="3"/>
  <c r="AU14" i="3" s="1"/>
  <c r="AT15" i="3"/>
  <c r="AU15" i="3" s="1"/>
  <c r="AT16" i="3"/>
  <c r="AT17" i="3"/>
  <c r="AU17" i="3" s="1"/>
  <c r="AT18" i="3"/>
  <c r="AU18" i="3" s="1"/>
  <c r="AT19" i="3"/>
  <c r="AU19" i="3" s="1"/>
  <c r="AT20" i="3"/>
  <c r="AT21" i="3"/>
  <c r="AU21" i="3" s="1"/>
  <c r="AT22" i="3"/>
  <c r="AU22" i="3" s="1"/>
  <c r="AT23" i="3"/>
  <c r="AU23" i="3" s="1"/>
  <c r="AT24" i="3"/>
  <c r="AT25" i="3"/>
  <c r="AU25" i="3" s="1"/>
  <c r="AT26" i="3"/>
  <c r="AU26" i="3" s="1"/>
  <c r="AT2" i="3"/>
  <c r="AT3" i="2"/>
  <c r="AU3" i="2" s="1"/>
  <c r="AT4" i="2"/>
  <c r="AT5" i="2"/>
  <c r="AU5" i="2" s="1"/>
  <c r="AT6" i="2"/>
  <c r="AT7" i="2"/>
  <c r="AU7" i="2" s="1"/>
  <c r="AT8" i="2"/>
  <c r="AT9" i="2"/>
  <c r="AU9" i="2" s="1"/>
  <c r="AT10" i="2"/>
  <c r="AT11" i="2"/>
  <c r="AU11" i="2" s="1"/>
  <c r="AT12" i="2"/>
  <c r="AT13" i="2"/>
  <c r="AU13" i="2" s="1"/>
  <c r="AT14" i="2"/>
  <c r="AT15" i="2"/>
  <c r="AU15" i="2" s="1"/>
  <c r="AT16" i="2"/>
  <c r="AT17" i="2"/>
  <c r="AU17" i="2" s="1"/>
  <c r="AT18" i="2"/>
  <c r="AT19" i="2"/>
  <c r="AU19" i="2" s="1"/>
  <c r="AT20" i="2"/>
  <c r="AU20" i="2" s="1"/>
  <c r="AT21" i="2"/>
  <c r="AU21" i="2" s="1"/>
  <c r="AT22" i="2"/>
  <c r="AT23" i="2"/>
  <c r="AU23" i="2" s="1"/>
  <c r="AT24" i="2"/>
  <c r="AU24" i="2" s="1"/>
  <c r="AT25" i="2"/>
  <c r="AU25" i="2" s="1"/>
  <c r="AT26" i="2"/>
  <c r="AT27" i="2"/>
  <c r="AU27" i="2" s="1"/>
  <c r="AT28" i="2"/>
  <c r="AU28" i="2" s="1"/>
  <c r="AT2" i="2"/>
  <c r="AU2" i="2" s="1"/>
  <c r="AU26" i="1"/>
  <c r="AU27" i="1"/>
  <c r="AU28" i="1"/>
  <c r="AU29" i="1"/>
  <c r="AU30" i="1"/>
  <c r="AU31" i="1"/>
  <c r="AU32" i="1"/>
  <c r="AU33" i="1"/>
  <c r="AU34" i="1"/>
  <c r="AU35" i="1"/>
  <c r="AU36" i="1"/>
  <c r="AU37" i="1"/>
  <c r="AU38" i="1"/>
  <c r="AU39" i="1"/>
  <c r="AU40" i="1"/>
  <c r="AU41" i="1"/>
  <c r="AU42" i="1"/>
  <c r="AU43" i="1"/>
  <c r="AU44" i="1"/>
  <c r="AU45" i="1"/>
  <c r="AU46" i="1"/>
  <c r="AU47" i="1"/>
  <c r="AU48" i="1"/>
  <c r="AU49" i="1"/>
  <c r="AU50" i="1"/>
  <c r="AU51" i="1"/>
  <c r="AU25" i="1"/>
  <c r="BI28" i="7"/>
  <c r="BI27" i="7"/>
  <c r="BI26" i="7"/>
  <c r="BI25" i="7"/>
  <c r="BI24" i="7"/>
  <c r="BI23" i="7"/>
  <c r="BI22" i="7"/>
  <c r="BI21" i="7"/>
  <c r="BI20" i="7"/>
  <c r="BI19" i="7"/>
  <c r="BI18" i="7"/>
  <c r="BI17" i="7"/>
  <c r="BI16" i="7"/>
  <c r="BI15" i="7"/>
  <c r="BI14" i="7"/>
  <c r="BI13" i="7"/>
  <c r="BI12" i="7"/>
  <c r="BI11" i="7"/>
  <c r="BI10" i="7"/>
  <c r="BI9" i="7"/>
  <c r="BI8" i="7"/>
  <c r="BI7" i="7"/>
  <c r="BI6" i="7"/>
  <c r="BI5" i="7"/>
  <c r="BI4" i="7"/>
  <c r="BI3" i="7"/>
  <c r="BI2" i="7"/>
  <c r="AU28" i="6"/>
  <c r="AU26" i="6"/>
  <c r="AU24" i="6"/>
  <c r="AU22" i="6"/>
  <c r="AU20" i="6"/>
  <c r="AU18" i="6"/>
  <c r="AU16" i="6"/>
  <c r="AU14" i="6"/>
  <c r="AU12" i="6"/>
  <c r="AU10" i="6"/>
  <c r="AU8" i="6"/>
  <c r="AU6" i="6"/>
  <c r="AU4" i="6"/>
  <c r="AU2" i="6"/>
  <c r="AU26" i="5"/>
  <c r="AU25" i="5"/>
  <c r="AU24" i="5"/>
  <c r="AU23" i="5"/>
  <c r="AW23" i="5" s="1"/>
  <c r="AU22" i="5"/>
  <c r="AU21" i="5"/>
  <c r="AU20" i="5"/>
  <c r="AU19" i="5"/>
  <c r="AU18" i="5"/>
  <c r="AU17" i="5"/>
  <c r="AV17" i="5" s="1"/>
  <c r="AU16" i="5"/>
  <c r="AU15" i="5"/>
  <c r="AW14" i="5" s="1"/>
  <c r="AU14" i="5"/>
  <c r="AU13" i="5"/>
  <c r="AU12" i="5"/>
  <c r="AU11" i="5"/>
  <c r="AV11" i="5" s="1"/>
  <c r="AU10" i="5"/>
  <c r="AU9" i="5"/>
  <c r="AW8" i="5" s="1"/>
  <c r="AU8" i="5"/>
  <c r="AU7" i="5"/>
  <c r="AW5" i="5" s="1"/>
  <c r="AU6" i="5"/>
  <c r="AU5" i="5"/>
  <c r="AU4" i="5"/>
  <c r="AU3" i="5"/>
  <c r="AU28" i="4"/>
  <c r="AU26" i="4"/>
  <c r="AU24" i="4"/>
  <c r="AU22" i="4"/>
  <c r="AU20" i="4"/>
  <c r="AU18" i="4"/>
  <c r="AU16" i="4"/>
  <c r="AU14" i="4"/>
  <c r="AU12" i="4"/>
  <c r="AU10" i="4"/>
  <c r="AU8" i="4"/>
  <c r="AU6" i="4"/>
  <c r="AU4" i="4"/>
  <c r="AU24" i="3"/>
  <c r="AU20" i="3"/>
  <c r="AU16" i="3"/>
  <c r="AU12" i="3"/>
  <c r="AU8" i="3"/>
  <c r="AU4" i="3"/>
  <c r="AU2" i="3"/>
  <c r="AU26" i="2"/>
  <c r="AU22" i="2"/>
  <c r="AU18" i="2"/>
  <c r="AU16" i="2"/>
  <c r="AU14" i="2"/>
  <c r="AU12" i="2"/>
  <c r="AU10" i="2"/>
  <c r="AU8" i="2"/>
  <c r="AU6" i="2"/>
  <c r="AU4" i="2"/>
  <c r="AM3" i="3"/>
  <c r="AM4" i="3"/>
  <c r="AN4" i="3" s="1"/>
  <c r="AM5" i="3"/>
  <c r="AM6" i="3"/>
  <c r="AN6" i="3" s="1"/>
  <c r="AM7" i="3"/>
  <c r="AM8" i="3"/>
  <c r="AN8" i="3" s="1"/>
  <c r="AM9" i="3"/>
  <c r="AM10" i="3"/>
  <c r="AN10" i="3" s="1"/>
  <c r="AM11" i="3"/>
  <c r="AM12" i="3"/>
  <c r="AN12" i="3" s="1"/>
  <c r="AM13" i="3"/>
  <c r="AM14" i="3"/>
  <c r="AN14" i="3" s="1"/>
  <c r="AM15" i="3"/>
  <c r="AM16" i="3"/>
  <c r="AN16" i="3" s="1"/>
  <c r="AM17" i="3"/>
  <c r="AM18" i="3"/>
  <c r="AN18" i="3" s="1"/>
  <c r="AM19" i="3"/>
  <c r="AM20" i="3"/>
  <c r="AN20" i="3" s="1"/>
  <c r="AM21" i="3"/>
  <c r="AM22" i="3"/>
  <c r="AN22" i="3" s="1"/>
  <c r="AM23" i="3"/>
  <c r="AM24" i="3"/>
  <c r="AN24" i="3" s="1"/>
  <c r="AM25" i="3"/>
  <c r="AM26" i="3"/>
  <c r="AN26" i="3" s="1"/>
  <c r="AM27" i="3"/>
  <c r="AM28" i="3"/>
  <c r="AM2" i="3"/>
  <c r="AM3" i="2"/>
  <c r="AN3" i="2" s="1"/>
  <c r="AM4" i="2"/>
  <c r="AN4" i="2" s="1"/>
  <c r="AM5" i="2"/>
  <c r="AN5" i="2" s="1"/>
  <c r="AM6" i="2"/>
  <c r="AM7" i="2"/>
  <c r="AN7" i="2" s="1"/>
  <c r="AM8" i="2"/>
  <c r="AN8" i="2" s="1"/>
  <c r="AM9" i="2"/>
  <c r="AN9" i="2" s="1"/>
  <c r="AM10" i="2"/>
  <c r="AM11" i="2"/>
  <c r="AN11" i="2" s="1"/>
  <c r="AM12" i="2"/>
  <c r="AN12" i="2" s="1"/>
  <c r="AM13" i="2"/>
  <c r="AN13" i="2" s="1"/>
  <c r="AM14" i="2"/>
  <c r="AM15" i="2"/>
  <c r="AN15" i="2" s="1"/>
  <c r="AM16" i="2"/>
  <c r="AN16" i="2" s="1"/>
  <c r="AM17" i="2"/>
  <c r="AN17" i="2" s="1"/>
  <c r="AM18" i="2"/>
  <c r="AM19" i="2"/>
  <c r="AN19" i="2" s="1"/>
  <c r="AM20" i="2"/>
  <c r="AN20" i="2" s="1"/>
  <c r="AM21" i="2"/>
  <c r="AN21" i="2" s="1"/>
  <c r="AM22" i="2"/>
  <c r="AM23" i="2"/>
  <c r="AN23" i="2" s="1"/>
  <c r="AM24" i="2"/>
  <c r="AN24" i="2" s="1"/>
  <c r="AM25" i="2"/>
  <c r="AN25" i="2" s="1"/>
  <c r="AM26" i="2"/>
  <c r="AM27" i="2"/>
  <c r="AN27" i="2" s="1"/>
  <c r="AM28" i="2"/>
  <c r="AN28" i="2" s="1"/>
  <c r="AM2" i="2"/>
  <c r="AN49" i="1"/>
  <c r="AO49" i="1"/>
  <c r="AP49" i="1" s="1"/>
  <c r="AN51" i="1"/>
  <c r="AO51" i="1"/>
  <c r="AQ49" i="1"/>
  <c r="AN31" i="1"/>
  <c r="AO31" i="1"/>
  <c r="AQ31" i="1" s="1"/>
  <c r="AN33" i="1"/>
  <c r="AO33" i="1"/>
  <c r="AP31" i="1"/>
  <c r="AN26" i="1"/>
  <c r="AN27" i="1"/>
  <c r="AN28" i="1"/>
  <c r="AN29" i="1"/>
  <c r="AN30" i="1"/>
  <c r="AN32" i="1"/>
  <c r="AN34" i="1"/>
  <c r="AN35" i="1"/>
  <c r="AN36" i="1"/>
  <c r="AN37" i="1"/>
  <c r="AN38" i="1"/>
  <c r="AN39" i="1"/>
  <c r="AN40" i="1"/>
  <c r="AN41" i="1"/>
  <c r="AN42" i="1"/>
  <c r="AN43" i="1"/>
  <c r="AN44" i="1"/>
  <c r="AN45" i="1"/>
  <c r="AN46" i="1"/>
  <c r="AN47" i="1"/>
  <c r="AN48" i="1"/>
  <c r="AN50" i="1"/>
  <c r="AN25" i="1"/>
  <c r="BB28" i="7"/>
  <c r="BB27" i="7"/>
  <c r="BB26" i="7"/>
  <c r="BB25" i="7"/>
  <c r="BB24" i="7"/>
  <c r="BB23" i="7"/>
  <c r="BB22" i="7"/>
  <c r="BB21" i="7"/>
  <c r="BB20" i="7"/>
  <c r="BB19" i="7"/>
  <c r="BB18" i="7"/>
  <c r="BB17" i="7"/>
  <c r="BB16" i="7"/>
  <c r="BB15" i="7"/>
  <c r="BB14" i="7"/>
  <c r="BB13" i="7"/>
  <c r="BB12" i="7"/>
  <c r="BB11" i="7"/>
  <c r="BB9" i="7"/>
  <c r="BB7" i="7"/>
  <c r="BB6" i="7"/>
  <c r="BB5" i="7"/>
  <c r="BB4" i="7"/>
  <c r="BB3" i="7"/>
  <c r="BB2" i="7"/>
  <c r="K28" i="6"/>
  <c r="AM28" i="6"/>
  <c r="AN28" i="6" s="1"/>
  <c r="K27" i="6"/>
  <c r="AM27" i="6" s="1"/>
  <c r="AN27" i="6" s="1"/>
  <c r="K26" i="6"/>
  <c r="AM26" i="6" s="1"/>
  <c r="AN26" i="6" s="1"/>
  <c r="K25" i="6"/>
  <c r="AM25" i="6" s="1"/>
  <c r="AN25" i="6" s="1"/>
  <c r="K24" i="6"/>
  <c r="AM24" i="6"/>
  <c r="AN24" i="6" s="1"/>
  <c r="K23" i="6"/>
  <c r="AM23" i="6" s="1"/>
  <c r="AN23" i="6" s="1"/>
  <c r="K21" i="6"/>
  <c r="AM21" i="6" s="1"/>
  <c r="AN21" i="6" s="1"/>
  <c r="K19" i="6"/>
  <c r="AM19" i="6" s="1"/>
  <c r="AN19" i="6" s="1"/>
  <c r="K18" i="6"/>
  <c r="AM18" i="6"/>
  <c r="AN18" i="6" s="1"/>
  <c r="K17" i="6"/>
  <c r="AM17" i="6" s="1"/>
  <c r="AN17" i="6" s="1"/>
  <c r="K16" i="6"/>
  <c r="AM16" i="6" s="1"/>
  <c r="AN16" i="6" s="1"/>
  <c r="K15" i="6"/>
  <c r="AM15" i="6" s="1"/>
  <c r="AN15" i="6" s="1"/>
  <c r="K14" i="6"/>
  <c r="AM14" i="6"/>
  <c r="AN14" i="6" s="1"/>
  <c r="K13" i="6"/>
  <c r="AM13" i="6" s="1"/>
  <c r="AN13" i="6" s="1"/>
  <c r="K12" i="6"/>
  <c r="AM12" i="6" s="1"/>
  <c r="AN12" i="6" s="1"/>
  <c r="K11" i="6"/>
  <c r="AM11" i="6" s="1"/>
  <c r="AN11" i="6" s="1"/>
  <c r="K10" i="6"/>
  <c r="AM10" i="6"/>
  <c r="AN10" i="6" s="1"/>
  <c r="K9" i="6"/>
  <c r="AM9" i="6" s="1"/>
  <c r="AN9" i="6" s="1"/>
  <c r="K8" i="6"/>
  <c r="AM8" i="6" s="1"/>
  <c r="AN8" i="6" s="1"/>
  <c r="K7" i="6"/>
  <c r="AM7" i="6" s="1"/>
  <c r="AN7" i="6" s="1"/>
  <c r="K6" i="6"/>
  <c r="AM6" i="6"/>
  <c r="AN6" i="6" s="1"/>
  <c r="K5" i="6"/>
  <c r="AM5" i="6" s="1"/>
  <c r="AN5" i="6" s="1"/>
  <c r="K4" i="6"/>
  <c r="AM4" i="6" s="1"/>
  <c r="AN4" i="6" s="1"/>
  <c r="K3" i="6"/>
  <c r="AM3" i="6" s="1"/>
  <c r="AN3" i="6" s="1"/>
  <c r="K2" i="6"/>
  <c r="AM2" i="6"/>
  <c r="AN2" i="6" s="1"/>
  <c r="AN26" i="5"/>
  <c r="AN25" i="5"/>
  <c r="AN24" i="5"/>
  <c r="AN23" i="5"/>
  <c r="AN22" i="5"/>
  <c r="AN21" i="5"/>
  <c r="AP20" i="5" s="1"/>
  <c r="AN20" i="5"/>
  <c r="AO20" i="5"/>
  <c r="AN18" i="5"/>
  <c r="AO17" i="5" s="1"/>
  <c r="AN16" i="5"/>
  <c r="AN14" i="5"/>
  <c r="AN12" i="5"/>
  <c r="AN7" i="5"/>
  <c r="AN5" i="5"/>
  <c r="AO5" i="5" s="1"/>
  <c r="AN4" i="5"/>
  <c r="AN3" i="5"/>
  <c r="AN2" i="5"/>
  <c r="AN28" i="4"/>
  <c r="AN26" i="4"/>
  <c r="AN24" i="4"/>
  <c r="AN22" i="4"/>
  <c r="AN20" i="4"/>
  <c r="AP20" i="4" s="1"/>
  <c r="AN18" i="4"/>
  <c r="AP17" i="4" s="1"/>
  <c r="AN16" i="4"/>
  <c r="AN14" i="4"/>
  <c r="AP14" i="4" s="1"/>
  <c r="AN12" i="4"/>
  <c r="AN10" i="4"/>
  <c r="AN8" i="4"/>
  <c r="AN6" i="4"/>
  <c r="AN4" i="4"/>
  <c r="AN2" i="4"/>
  <c r="AN28" i="3"/>
  <c r="AN27" i="3"/>
  <c r="AN25" i="3"/>
  <c r="AN23" i="3"/>
  <c r="AN21" i="3"/>
  <c r="AN19" i="3"/>
  <c r="AN17" i="3"/>
  <c r="AN15" i="3"/>
  <c r="AN13" i="3"/>
  <c r="AN11" i="3"/>
  <c r="AN9" i="3"/>
  <c r="AO8" i="3" s="1"/>
  <c r="AN7" i="3"/>
  <c r="AN5" i="3"/>
  <c r="AO5" i="3" s="1"/>
  <c r="AN3" i="3"/>
  <c r="AN2" i="3"/>
  <c r="AN26" i="2"/>
  <c r="AN22" i="2"/>
  <c r="AN18" i="2"/>
  <c r="AO17" i="2" s="1"/>
  <c r="AN14" i="2"/>
  <c r="AO14" i="2" s="1"/>
  <c r="AN10" i="2"/>
  <c r="AN6" i="2"/>
  <c r="AN2" i="2"/>
  <c r="AV51" i="1"/>
  <c r="AV50" i="1"/>
  <c r="AV49" i="1"/>
  <c r="AV48" i="1"/>
  <c r="AV47" i="1"/>
  <c r="AV46" i="1"/>
  <c r="AV45" i="1"/>
  <c r="AV44" i="1"/>
  <c r="AV43" i="1"/>
  <c r="AV42" i="1"/>
  <c r="AV41" i="1"/>
  <c r="AV40" i="1"/>
  <c r="AV39" i="1"/>
  <c r="AV38" i="1"/>
  <c r="AV37" i="1"/>
  <c r="AV36" i="1"/>
  <c r="AV35" i="1"/>
  <c r="AV34" i="1"/>
  <c r="AV33" i="1"/>
  <c r="AV32" i="1"/>
  <c r="AV31" i="1"/>
  <c r="AV30" i="1"/>
  <c r="AV29" i="1"/>
  <c r="AV28" i="1"/>
  <c r="AV27" i="1"/>
  <c r="AV26" i="1"/>
  <c r="AV25" i="1"/>
  <c r="AX25" i="1" s="1"/>
  <c r="AO50" i="1"/>
  <c r="AO48" i="1"/>
  <c r="AO47" i="1"/>
  <c r="AO46" i="1"/>
  <c r="AO45" i="1"/>
  <c r="AO44" i="1"/>
  <c r="AO43" i="1"/>
  <c r="AP43" i="1" s="1"/>
  <c r="AO42" i="1"/>
  <c r="AO41" i="1"/>
  <c r="AO40" i="1"/>
  <c r="AO39" i="1"/>
  <c r="AO38" i="1"/>
  <c r="AO37" i="1"/>
  <c r="AO36" i="1"/>
  <c r="AO35" i="1"/>
  <c r="AO34" i="1"/>
  <c r="AO32" i="1"/>
  <c r="AO30" i="1"/>
  <c r="AO29" i="1"/>
  <c r="AO28" i="1"/>
  <c r="AO27" i="1"/>
  <c r="AO26" i="1"/>
  <c r="AO25" i="1"/>
  <c r="AT28" i="7"/>
  <c r="AU28" i="7" s="1"/>
  <c r="AT27" i="7"/>
  <c r="AU27" i="7" s="1"/>
  <c r="AT26" i="7"/>
  <c r="AU26" i="7" s="1"/>
  <c r="AT25" i="7"/>
  <c r="AU25" i="7" s="1"/>
  <c r="AT24" i="7"/>
  <c r="AU24" i="7" s="1"/>
  <c r="AT23" i="7"/>
  <c r="AU23" i="7" s="1"/>
  <c r="AT22" i="7"/>
  <c r="AU22" i="7" s="1"/>
  <c r="AT21" i="7"/>
  <c r="AU21" i="7" s="1"/>
  <c r="AT20" i="7"/>
  <c r="AU20" i="7" s="1"/>
  <c r="AT19" i="7"/>
  <c r="AU19" i="7" s="1"/>
  <c r="AT18" i="7"/>
  <c r="AU18" i="7" s="1"/>
  <c r="AT17" i="7"/>
  <c r="AU17" i="7" s="1"/>
  <c r="AT16" i="7"/>
  <c r="AU16" i="7" s="1"/>
  <c r="AT15" i="7"/>
  <c r="AU15" i="7" s="1"/>
  <c r="AT14" i="7"/>
  <c r="AU14" i="7" s="1"/>
  <c r="AT13" i="7"/>
  <c r="AU13" i="7" s="1"/>
  <c r="AT12" i="7"/>
  <c r="AU12" i="7" s="1"/>
  <c r="AT11" i="7"/>
  <c r="AU11" i="7" s="1"/>
  <c r="AT10" i="7"/>
  <c r="AU10" i="7" s="1"/>
  <c r="AT9" i="7"/>
  <c r="AU9" i="7" s="1"/>
  <c r="AT8" i="7"/>
  <c r="AU8" i="7" s="1"/>
  <c r="AT7" i="7"/>
  <c r="AU7" i="7" s="1"/>
  <c r="AT6" i="7"/>
  <c r="AU6" i="7" s="1"/>
  <c r="AT5" i="7"/>
  <c r="AU5" i="7" s="1"/>
  <c r="AT4" i="7"/>
  <c r="AU4" i="7" s="1"/>
  <c r="AT3" i="7"/>
  <c r="AU3" i="7" s="1"/>
  <c r="AT2" i="7"/>
  <c r="AU2" i="7" s="1"/>
  <c r="K28" i="7"/>
  <c r="AM28" i="7" s="1"/>
  <c r="AN28" i="7" s="1"/>
  <c r="K27" i="7"/>
  <c r="AM27" i="7" s="1"/>
  <c r="AN27" i="7" s="1"/>
  <c r="K26" i="7"/>
  <c r="AM26" i="7" s="1"/>
  <c r="AN26" i="7" s="1"/>
  <c r="K25" i="7"/>
  <c r="AM25" i="7" s="1"/>
  <c r="AN25" i="7" s="1"/>
  <c r="K24" i="7"/>
  <c r="AM24" i="7" s="1"/>
  <c r="AN24" i="7" s="1"/>
  <c r="K23" i="7"/>
  <c r="AM23" i="7" s="1"/>
  <c r="AN23" i="7" s="1"/>
  <c r="K22" i="7"/>
  <c r="AM22" i="7" s="1"/>
  <c r="AN22" i="7" s="1"/>
  <c r="K21" i="7"/>
  <c r="AM21" i="7" s="1"/>
  <c r="AN21" i="7" s="1"/>
  <c r="K20" i="7"/>
  <c r="AM20" i="7" s="1"/>
  <c r="AN20" i="7" s="1"/>
  <c r="K19" i="7"/>
  <c r="AM19" i="7" s="1"/>
  <c r="AN19" i="7" s="1"/>
  <c r="K18" i="7"/>
  <c r="AM18" i="7" s="1"/>
  <c r="AN18" i="7" s="1"/>
  <c r="K17" i="7"/>
  <c r="AM17" i="7" s="1"/>
  <c r="AN17" i="7" s="1"/>
  <c r="K16" i="7"/>
  <c r="AM16" i="7" s="1"/>
  <c r="AN16" i="7" s="1"/>
  <c r="K15" i="7"/>
  <c r="AM15" i="7" s="1"/>
  <c r="AN15" i="7" s="1"/>
  <c r="K14" i="7"/>
  <c r="AM14" i="7" s="1"/>
  <c r="AN14" i="7" s="1"/>
  <c r="K13" i="7"/>
  <c r="AM13" i="7" s="1"/>
  <c r="AN13" i="7" s="1"/>
  <c r="K12" i="7"/>
  <c r="AM12" i="7" s="1"/>
  <c r="AN12" i="7" s="1"/>
  <c r="K11" i="7"/>
  <c r="AM11" i="7" s="1"/>
  <c r="AN11" i="7" s="1"/>
  <c r="K10" i="7"/>
  <c r="AM10" i="7" s="1"/>
  <c r="AN10" i="7" s="1"/>
  <c r="K9" i="7"/>
  <c r="AM9" i="7" s="1"/>
  <c r="AN9" i="7" s="1"/>
  <c r="K8" i="7"/>
  <c r="AM8" i="7" s="1"/>
  <c r="AN8" i="7" s="1"/>
  <c r="K7" i="7"/>
  <c r="AM7" i="7" s="1"/>
  <c r="AN7" i="7" s="1"/>
  <c r="K6" i="7"/>
  <c r="AM6" i="7" s="1"/>
  <c r="AN6" i="7" s="1"/>
  <c r="K5" i="7"/>
  <c r="AM5" i="7" s="1"/>
  <c r="AN5" i="7" s="1"/>
  <c r="K4" i="7"/>
  <c r="AM4" i="7" s="1"/>
  <c r="AN4" i="7" s="1"/>
  <c r="K3" i="7"/>
  <c r="AM3" i="7" s="1"/>
  <c r="AN3" i="7" s="1"/>
  <c r="K2" i="7"/>
  <c r="AM2" i="7" s="1"/>
  <c r="AN2" i="7" s="1"/>
  <c r="AF28" i="7"/>
  <c r="AG28" i="7" s="1"/>
  <c r="Y28" i="7"/>
  <c r="Z28" i="7" s="1"/>
  <c r="S28" i="7"/>
  <c r="L28" i="7"/>
  <c r="E28" i="7"/>
  <c r="AF27" i="7"/>
  <c r="AG27" i="7" s="1"/>
  <c r="Y27" i="7"/>
  <c r="Z27" i="7" s="1"/>
  <c r="S27" i="7"/>
  <c r="L27" i="7"/>
  <c r="E27" i="7"/>
  <c r="AF26" i="7"/>
  <c r="AG26" i="7" s="1"/>
  <c r="Y26" i="7"/>
  <c r="Z26" i="7" s="1"/>
  <c r="S26" i="7"/>
  <c r="T26" i="7" s="1"/>
  <c r="E26" i="7"/>
  <c r="F26" i="7" s="1"/>
  <c r="AF25" i="7"/>
  <c r="AG25" i="7" s="1"/>
  <c r="Y25" i="7"/>
  <c r="Z25" i="7" s="1"/>
  <c r="S25" i="7"/>
  <c r="L25" i="7"/>
  <c r="E25" i="7"/>
  <c r="AF24" i="7"/>
  <c r="AG24" i="7" s="1"/>
  <c r="Y24" i="7"/>
  <c r="Z24" i="7" s="1"/>
  <c r="S24" i="7"/>
  <c r="E24" i="7"/>
  <c r="AF23" i="7"/>
  <c r="AG23" i="7" s="1"/>
  <c r="Y23" i="7"/>
  <c r="Z23" i="7" s="1"/>
  <c r="S23" i="7"/>
  <c r="L23" i="7"/>
  <c r="E23" i="7"/>
  <c r="AF22" i="7"/>
  <c r="AG22" i="7" s="1"/>
  <c r="Y22" i="7"/>
  <c r="Z22" i="7" s="1"/>
  <c r="S22" i="7"/>
  <c r="L22" i="7"/>
  <c r="E22" i="7"/>
  <c r="AF21" i="7"/>
  <c r="AG21" i="7"/>
  <c r="Y21" i="7"/>
  <c r="Z21" i="7"/>
  <c r="S21" i="7"/>
  <c r="L21" i="7"/>
  <c r="E21" i="7"/>
  <c r="AF20" i="7"/>
  <c r="AG20" i="7" s="1"/>
  <c r="Y20" i="7"/>
  <c r="Z20" i="7" s="1"/>
  <c r="S20" i="7"/>
  <c r="L20" i="7"/>
  <c r="M20" i="7"/>
  <c r="E20" i="7"/>
  <c r="AF19" i="7"/>
  <c r="AG19" i="7" s="1"/>
  <c r="Y19" i="7"/>
  <c r="Z19" i="7" s="1"/>
  <c r="S19" i="7"/>
  <c r="E19" i="7"/>
  <c r="AF18" i="7"/>
  <c r="AG18" i="7"/>
  <c r="Y18" i="7"/>
  <c r="Z18" i="7"/>
  <c r="S18" i="7"/>
  <c r="L18" i="7"/>
  <c r="E18" i="7"/>
  <c r="AF17" i="7"/>
  <c r="AG17" i="7" s="1"/>
  <c r="Y17" i="7"/>
  <c r="Z17" i="7" s="1"/>
  <c r="S17" i="7"/>
  <c r="E17" i="7"/>
  <c r="F17" i="7" s="1"/>
  <c r="AF16" i="7"/>
  <c r="AG16" i="7" s="1"/>
  <c r="Y16" i="7"/>
  <c r="Z16" i="7" s="1"/>
  <c r="S16" i="7"/>
  <c r="L16" i="7"/>
  <c r="E16" i="7"/>
  <c r="AF15" i="7"/>
  <c r="AG15" i="7" s="1"/>
  <c r="Y15" i="7"/>
  <c r="Z15" i="7" s="1"/>
  <c r="S15" i="7"/>
  <c r="T14" i="7" s="1"/>
  <c r="E15" i="7"/>
  <c r="AF14" i="7"/>
  <c r="AG14" i="7" s="1"/>
  <c r="Y14" i="7"/>
  <c r="Z14" i="7" s="1"/>
  <c r="S14" i="7"/>
  <c r="E14" i="7"/>
  <c r="F14" i="7"/>
  <c r="AF13" i="7"/>
  <c r="AG13" i="7"/>
  <c r="Y13" i="7"/>
  <c r="Z13" i="7"/>
  <c r="S13" i="7"/>
  <c r="L13" i="7"/>
  <c r="E13" i="7"/>
  <c r="AF12" i="7"/>
  <c r="AG12" i="7" s="1"/>
  <c r="Y12" i="7"/>
  <c r="Z12" i="7" s="1"/>
  <c r="S12" i="7"/>
  <c r="E12" i="7"/>
  <c r="G11" i="7" s="1"/>
  <c r="AF11" i="7"/>
  <c r="AG11" i="7"/>
  <c r="Y11" i="7"/>
  <c r="Z11" i="7"/>
  <c r="S11" i="7"/>
  <c r="L11" i="7"/>
  <c r="E11" i="7"/>
  <c r="F11" i="7"/>
  <c r="AF10" i="7"/>
  <c r="AG10" i="7" s="1"/>
  <c r="Y10" i="7"/>
  <c r="Z10" i="7" s="1"/>
  <c r="S10" i="7"/>
  <c r="L10" i="7"/>
  <c r="E10" i="7"/>
  <c r="AF9" i="7"/>
  <c r="AG9" i="7" s="1"/>
  <c r="Y9" i="7"/>
  <c r="Z9" i="7" s="1"/>
  <c r="S9" i="7"/>
  <c r="E9" i="7"/>
  <c r="AF8" i="7"/>
  <c r="AG8" i="7" s="1"/>
  <c r="Y8" i="7"/>
  <c r="Z8" i="7" s="1"/>
  <c r="S8" i="7"/>
  <c r="L8" i="7"/>
  <c r="E8" i="7"/>
  <c r="F8" i="7"/>
  <c r="AF7" i="7"/>
  <c r="AG7" i="7"/>
  <c r="AF6" i="7"/>
  <c r="AG6" i="7"/>
  <c r="AH5" i="7" s="1"/>
  <c r="Y7" i="7"/>
  <c r="Z7" i="7" s="1"/>
  <c r="Y6" i="7"/>
  <c r="Z6" i="7" s="1"/>
  <c r="S7" i="7"/>
  <c r="S6" i="7"/>
  <c r="T5" i="7" s="1"/>
  <c r="L7" i="7"/>
  <c r="E7" i="7"/>
  <c r="L6" i="7"/>
  <c r="E6" i="7"/>
  <c r="G5" i="7" s="1"/>
  <c r="AF5" i="7"/>
  <c r="AG5" i="7"/>
  <c r="Y5" i="7"/>
  <c r="Z5" i="7"/>
  <c r="S5" i="7"/>
  <c r="L5" i="7"/>
  <c r="E5" i="7"/>
  <c r="F5" i="7"/>
  <c r="AF4" i="7"/>
  <c r="AG4" i="7" s="1"/>
  <c r="Y4" i="7"/>
  <c r="Z4" i="7" s="1"/>
  <c r="S4" i="7"/>
  <c r="L4" i="7"/>
  <c r="E4" i="7"/>
  <c r="AF3" i="7"/>
  <c r="AG3" i="7" s="1"/>
  <c r="Y3" i="7"/>
  <c r="Z3" i="7" s="1"/>
  <c r="S3" i="7"/>
  <c r="L3" i="7"/>
  <c r="E3" i="7"/>
  <c r="AF2" i="7"/>
  <c r="AG2" i="7" s="1"/>
  <c r="Y2" i="7"/>
  <c r="Z2" i="7" s="1"/>
  <c r="S2" i="7"/>
  <c r="L2" i="7"/>
  <c r="M2" i="7" s="1"/>
  <c r="E2" i="7"/>
  <c r="AF3" i="6"/>
  <c r="AG3" i="6" s="1"/>
  <c r="AF4" i="6"/>
  <c r="AF5" i="6"/>
  <c r="AF6" i="6"/>
  <c r="AF7" i="6"/>
  <c r="AF8" i="6"/>
  <c r="AF9" i="6"/>
  <c r="AF10" i="6"/>
  <c r="AF11" i="6"/>
  <c r="AG11" i="6" s="1"/>
  <c r="AF12" i="6"/>
  <c r="AF13" i="6"/>
  <c r="AF14" i="6"/>
  <c r="AF15" i="6"/>
  <c r="AF16" i="6"/>
  <c r="AF17" i="6"/>
  <c r="AF18" i="6"/>
  <c r="AF19" i="6"/>
  <c r="AF20" i="6"/>
  <c r="AF21" i="6"/>
  <c r="AF22" i="6"/>
  <c r="AF23" i="6"/>
  <c r="AF24" i="6"/>
  <c r="AF25" i="6"/>
  <c r="AF26" i="6"/>
  <c r="AF27" i="6"/>
  <c r="AF28" i="6"/>
  <c r="R3" i="6"/>
  <c r="S3" i="6" s="1"/>
  <c r="R4" i="6"/>
  <c r="R5" i="6"/>
  <c r="S5" i="6" s="1"/>
  <c r="R6" i="6"/>
  <c r="R7" i="6"/>
  <c r="S7" i="6" s="1"/>
  <c r="R8" i="6"/>
  <c r="R9" i="6"/>
  <c r="S9" i="6" s="1"/>
  <c r="R10" i="6"/>
  <c r="R11" i="6"/>
  <c r="S11" i="6" s="1"/>
  <c r="R12" i="6"/>
  <c r="R13" i="6"/>
  <c r="R14" i="6"/>
  <c r="R15" i="6"/>
  <c r="R16" i="6"/>
  <c r="R17" i="6"/>
  <c r="R18" i="6"/>
  <c r="R19" i="6"/>
  <c r="R20" i="6"/>
  <c r="R21" i="6"/>
  <c r="R22" i="6"/>
  <c r="R23" i="6"/>
  <c r="R24" i="6"/>
  <c r="R25" i="6"/>
  <c r="R26" i="6"/>
  <c r="R27" i="6"/>
  <c r="R28" i="6"/>
  <c r="E2" i="6"/>
  <c r="L2" i="6"/>
  <c r="R2" i="6"/>
  <c r="S2" i="6" s="1"/>
  <c r="Y2" i="6"/>
  <c r="Z2" i="6" s="1"/>
  <c r="AF2" i="6"/>
  <c r="AG2" i="6" s="1"/>
  <c r="E3" i="6"/>
  <c r="E4" i="6"/>
  <c r="L3" i="6"/>
  <c r="S4" i="6"/>
  <c r="Y3" i="6"/>
  <c r="Z3" i="6"/>
  <c r="L4" i="6"/>
  <c r="Y4" i="6"/>
  <c r="Z4" i="6"/>
  <c r="AG4" i="6"/>
  <c r="E5" i="6"/>
  <c r="L5" i="6"/>
  <c r="Y5" i="6"/>
  <c r="Z5" i="6" s="1"/>
  <c r="AG5" i="6"/>
  <c r="E6" i="6"/>
  <c r="L6" i="6"/>
  <c r="S6" i="6"/>
  <c r="Y6" i="6"/>
  <c r="Z6" i="6" s="1"/>
  <c r="AG6" i="6"/>
  <c r="E7" i="6"/>
  <c r="L7" i="6"/>
  <c r="N5" i="6" s="1"/>
  <c r="Y7" i="6"/>
  <c r="Z7" i="6" s="1"/>
  <c r="AG7" i="6"/>
  <c r="E8" i="6"/>
  <c r="L8" i="6"/>
  <c r="S8" i="6"/>
  <c r="Y8" i="6"/>
  <c r="Z8" i="6" s="1"/>
  <c r="AG8" i="6"/>
  <c r="E9" i="6"/>
  <c r="E10" i="6"/>
  <c r="G8" i="6" s="1"/>
  <c r="L9" i="6"/>
  <c r="Y9" i="6"/>
  <c r="Z9" i="6" s="1"/>
  <c r="AG9" i="6"/>
  <c r="L10" i="6"/>
  <c r="S10" i="6"/>
  <c r="Y10" i="6"/>
  <c r="Z10" i="6" s="1"/>
  <c r="AG10" i="6"/>
  <c r="E11" i="6"/>
  <c r="L11" i="6"/>
  <c r="Y11" i="6"/>
  <c r="Z11" i="6" s="1"/>
  <c r="E12" i="6"/>
  <c r="L12" i="6"/>
  <c r="S12" i="6"/>
  <c r="Y12" i="6"/>
  <c r="Z12" i="6" s="1"/>
  <c r="AG12" i="6"/>
  <c r="E13" i="6"/>
  <c r="G11" i="6"/>
  <c r="L13" i="6"/>
  <c r="S13" i="6"/>
  <c r="Y13" i="6"/>
  <c r="Z13" i="6"/>
  <c r="AG13" i="6"/>
  <c r="E14" i="6"/>
  <c r="L14" i="6"/>
  <c r="S14" i="6"/>
  <c r="Y14" i="6"/>
  <c r="Z14" i="6"/>
  <c r="AG14" i="6"/>
  <c r="E15" i="6"/>
  <c r="E16" i="6"/>
  <c r="G14" i="6"/>
  <c r="L15" i="6"/>
  <c r="S15" i="6"/>
  <c r="Y15" i="6"/>
  <c r="Z15" i="6"/>
  <c r="AG15" i="6"/>
  <c r="L16" i="6"/>
  <c r="S16" i="6"/>
  <c r="Y16" i="6"/>
  <c r="Z16" i="6" s="1"/>
  <c r="AG16" i="6"/>
  <c r="E17" i="6"/>
  <c r="G17" i="6" s="1"/>
  <c r="L17" i="6"/>
  <c r="S17" i="6"/>
  <c r="Y17" i="6"/>
  <c r="Z17" i="6" s="1"/>
  <c r="AG17" i="6"/>
  <c r="E18" i="6"/>
  <c r="L18" i="6"/>
  <c r="S18" i="6"/>
  <c r="Y18" i="6"/>
  <c r="Z18" i="6" s="1"/>
  <c r="AG18" i="6"/>
  <c r="E19" i="6"/>
  <c r="L19" i="6"/>
  <c r="S19" i="6"/>
  <c r="Y19" i="6"/>
  <c r="Z19" i="6" s="1"/>
  <c r="AG19" i="6"/>
  <c r="E20" i="6"/>
  <c r="L20" i="6"/>
  <c r="S20" i="6"/>
  <c r="Y20" i="6"/>
  <c r="Z20" i="6" s="1"/>
  <c r="AG20" i="6"/>
  <c r="E21" i="6"/>
  <c r="E22" i="6"/>
  <c r="G20" i="6" s="1"/>
  <c r="L21" i="6"/>
  <c r="S21" i="6"/>
  <c r="Y21" i="6"/>
  <c r="Z21" i="6" s="1"/>
  <c r="AG21" i="6"/>
  <c r="L22" i="6"/>
  <c r="S22" i="6"/>
  <c r="Y22" i="6"/>
  <c r="Z22" i="6" s="1"/>
  <c r="AG22" i="6"/>
  <c r="E23" i="6"/>
  <c r="L23" i="6"/>
  <c r="S23" i="6"/>
  <c r="Y23" i="6"/>
  <c r="Z23" i="6" s="1"/>
  <c r="AG23" i="6"/>
  <c r="E24" i="6"/>
  <c r="L24" i="6"/>
  <c r="S24" i="6"/>
  <c r="Y24" i="6"/>
  <c r="Z24" i="6" s="1"/>
  <c r="AG24" i="6"/>
  <c r="E25" i="6"/>
  <c r="G23" i="6"/>
  <c r="L25" i="6"/>
  <c r="S25" i="6"/>
  <c r="Y25" i="6"/>
  <c r="Z25" i="6"/>
  <c r="AG25" i="6"/>
  <c r="E26" i="6"/>
  <c r="L26" i="6"/>
  <c r="S26" i="6"/>
  <c r="Y26" i="6"/>
  <c r="Z26" i="6"/>
  <c r="AG26" i="6"/>
  <c r="E27" i="6"/>
  <c r="E28" i="6"/>
  <c r="G26" i="6"/>
  <c r="L27" i="6"/>
  <c r="S27" i="6"/>
  <c r="Y27" i="6"/>
  <c r="Z27" i="6"/>
  <c r="AG27" i="6"/>
  <c r="L28" i="6"/>
  <c r="S28" i="6"/>
  <c r="Y28" i="6"/>
  <c r="Z28" i="6" s="1"/>
  <c r="AG28" i="6"/>
  <c r="AF3" i="5"/>
  <c r="AG3" i="5" s="1"/>
  <c r="AF4" i="5"/>
  <c r="AF5" i="5"/>
  <c r="AF6" i="5"/>
  <c r="AF7" i="5"/>
  <c r="AF8" i="5"/>
  <c r="AF9" i="5"/>
  <c r="AF10" i="5"/>
  <c r="AF11" i="5"/>
  <c r="AG11" i="5" s="1"/>
  <c r="AF12" i="5"/>
  <c r="AF13" i="5"/>
  <c r="AG13" i="5" s="1"/>
  <c r="AF14" i="5"/>
  <c r="AF15" i="5"/>
  <c r="AF16" i="5"/>
  <c r="AF17" i="5"/>
  <c r="AG17" i="5" s="1"/>
  <c r="AF18" i="5"/>
  <c r="AF19" i="5"/>
  <c r="AG19" i="5" s="1"/>
  <c r="AF20" i="5"/>
  <c r="AF21" i="5"/>
  <c r="AG21" i="5" s="1"/>
  <c r="AF22" i="5"/>
  <c r="AF23" i="5"/>
  <c r="AG23" i="5" s="1"/>
  <c r="AF24" i="5"/>
  <c r="AF25" i="5"/>
  <c r="AG25" i="5" s="1"/>
  <c r="AF26" i="5"/>
  <c r="AF27" i="5"/>
  <c r="AF28" i="5"/>
  <c r="AG28" i="5" s="1"/>
  <c r="Y3" i="5"/>
  <c r="Y4" i="5"/>
  <c r="Y5" i="5"/>
  <c r="Z5" i="5" s="1"/>
  <c r="Y6" i="5"/>
  <c r="Y7" i="5"/>
  <c r="Z7" i="5" s="1"/>
  <c r="Y8" i="5"/>
  <c r="Y9" i="5"/>
  <c r="Z9" i="5" s="1"/>
  <c r="Y10" i="5"/>
  <c r="Y11" i="5"/>
  <c r="Y12" i="5"/>
  <c r="Y13" i="5"/>
  <c r="Y14" i="5"/>
  <c r="Y15" i="5"/>
  <c r="Z15" i="5" s="1"/>
  <c r="Y16" i="5"/>
  <c r="Y17" i="5"/>
  <c r="Y18" i="5"/>
  <c r="Y19" i="5"/>
  <c r="Y20" i="5"/>
  <c r="Y21" i="5"/>
  <c r="Z21" i="5" s="1"/>
  <c r="Y22" i="5"/>
  <c r="Y23" i="5"/>
  <c r="Z23" i="5" s="1"/>
  <c r="AA23" i="5" s="1"/>
  <c r="Y24" i="5"/>
  <c r="Y25" i="5"/>
  <c r="Y26" i="5"/>
  <c r="Z26" i="5" s="1"/>
  <c r="Y27" i="5"/>
  <c r="Z27" i="5" s="1"/>
  <c r="Y28" i="5"/>
  <c r="Z28" i="5" s="1"/>
  <c r="Y2" i="5"/>
  <c r="R3" i="5"/>
  <c r="R4" i="5"/>
  <c r="S4" i="5" s="1"/>
  <c r="R5" i="5"/>
  <c r="R6" i="5"/>
  <c r="S6" i="5" s="1"/>
  <c r="R7" i="5"/>
  <c r="R8" i="5"/>
  <c r="R9" i="5"/>
  <c r="R10" i="5"/>
  <c r="S10" i="5" s="1"/>
  <c r="R11" i="5"/>
  <c r="R12" i="5"/>
  <c r="R13" i="5"/>
  <c r="R14" i="5"/>
  <c r="S14" i="5" s="1"/>
  <c r="R15" i="5"/>
  <c r="R16" i="5"/>
  <c r="R17" i="5"/>
  <c r="R18" i="5"/>
  <c r="S18" i="5" s="1"/>
  <c r="R19" i="5"/>
  <c r="R20" i="5"/>
  <c r="S20" i="5" s="1"/>
  <c r="R21" i="5"/>
  <c r="R22" i="5"/>
  <c r="R23" i="5"/>
  <c r="S23" i="5" s="1"/>
  <c r="R24" i="5"/>
  <c r="S24" i="5" s="1"/>
  <c r="R25" i="5"/>
  <c r="S25" i="5" s="1"/>
  <c r="R26" i="5"/>
  <c r="S26" i="5" s="1"/>
  <c r="R27" i="5"/>
  <c r="S27" i="5" s="1"/>
  <c r="R28" i="5"/>
  <c r="S28" i="5" s="1"/>
  <c r="E2" i="5"/>
  <c r="E3" i="5"/>
  <c r="E4" i="5"/>
  <c r="E5" i="5"/>
  <c r="G5" i="5" s="1"/>
  <c r="E6" i="5"/>
  <c r="K28" i="5"/>
  <c r="L28" i="5" s="1"/>
  <c r="E28" i="5"/>
  <c r="AG27" i="5"/>
  <c r="K27" i="5"/>
  <c r="L27" i="5" s="1"/>
  <c r="E27" i="5"/>
  <c r="AG26" i="5"/>
  <c r="K26" i="5"/>
  <c r="L26" i="5" s="1"/>
  <c r="M26" i="5" s="1"/>
  <c r="E26" i="5"/>
  <c r="Z25" i="5"/>
  <c r="K25" i="5"/>
  <c r="L25" i="5" s="1"/>
  <c r="E25" i="5"/>
  <c r="AG24" i="5"/>
  <c r="Z24" i="5"/>
  <c r="K24" i="5"/>
  <c r="L24" i="5" s="1"/>
  <c r="E24" i="5"/>
  <c r="K23" i="5"/>
  <c r="L23" i="5" s="1"/>
  <c r="E23" i="5"/>
  <c r="AG22" i="5"/>
  <c r="Z22" i="5"/>
  <c r="S22" i="5"/>
  <c r="K22" i="5"/>
  <c r="L22" i="5" s="1"/>
  <c r="E22" i="5"/>
  <c r="S21" i="5"/>
  <c r="K21" i="5"/>
  <c r="L21" i="5" s="1"/>
  <c r="E21" i="5"/>
  <c r="AG20" i="5"/>
  <c r="Z20" i="5"/>
  <c r="K20" i="5"/>
  <c r="L20" i="5" s="1"/>
  <c r="E20" i="5"/>
  <c r="Z19" i="5"/>
  <c r="S19" i="5"/>
  <c r="K19" i="5"/>
  <c r="L19" i="5" s="1"/>
  <c r="E19" i="5"/>
  <c r="AG18" i="5"/>
  <c r="Z18" i="5"/>
  <c r="K18" i="5"/>
  <c r="L18" i="5" s="1"/>
  <c r="E18" i="5"/>
  <c r="Z17" i="5"/>
  <c r="AB17" i="5" s="1"/>
  <c r="S17" i="5"/>
  <c r="K17" i="5"/>
  <c r="L17" i="5" s="1"/>
  <c r="E17" i="5"/>
  <c r="AG16" i="5"/>
  <c r="Z16" i="5"/>
  <c r="S16" i="5"/>
  <c r="K16" i="5"/>
  <c r="L16" i="5"/>
  <c r="E16" i="5"/>
  <c r="AG15" i="5"/>
  <c r="S15" i="5"/>
  <c r="K15" i="5"/>
  <c r="L15" i="5" s="1"/>
  <c r="E15" i="5"/>
  <c r="AG14" i="5"/>
  <c r="Z14" i="5"/>
  <c r="K14" i="5"/>
  <c r="L14" i="5" s="1"/>
  <c r="E14" i="5"/>
  <c r="F14" i="5" s="1"/>
  <c r="Z13" i="5"/>
  <c r="S13" i="5"/>
  <c r="K13" i="5"/>
  <c r="L13" i="5" s="1"/>
  <c r="E13" i="5"/>
  <c r="AG12" i="5"/>
  <c r="Z12" i="5"/>
  <c r="S12" i="5"/>
  <c r="K12" i="5"/>
  <c r="L12" i="5" s="1"/>
  <c r="E12" i="5"/>
  <c r="Z11" i="5"/>
  <c r="S11" i="5"/>
  <c r="K11" i="5"/>
  <c r="L11" i="5" s="1"/>
  <c r="E11" i="5"/>
  <c r="AG10" i="5"/>
  <c r="Z10" i="5"/>
  <c r="K10" i="5"/>
  <c r="L10" i="5" s="1"/>
  <c r="E10" i="5"/>
  <c r="AG9" i="5"/>
  <c r="S9" i="5"/>
  <c r="K9" i="5"/>
  <c r="L9" i="5" s="1"/>
  <c r="E9" i="5"/>
  <c r="AG8" i="5"/>
  <c r="Z8" i="5"/>
  <c r="S8" i="5"/>
  <c r="K8" i="5"/>
  <c r="L8" i="5" s="1"/>
  <c r="E8" i="5"/>
  <c r="AG7" i="5"/>
  <c r="S7" i="5"/>
  <c r="K7" i="5"/>
  <c r="L7" i="5" s="1"/>
  <c r="E7" i="5"/>
  <c r="F5" i="5" s="1"/>
  <c r="AG6" i="5"/>
  <c r="Z6" i="5"/>
  <c r="AA5" i="5" s="1"/>
  <c r="K6" i="5"/>
  <c r="L6" i="5" s="1"/>
  <c r="AG5" i="5"/>
  <c r="S5" i="5"/>
  <c r="K5" i="5"/>
  <c r="L5" i="5" s="1"/>
  <c r="AG4" i="5"/>
  <c r="Z4" i="5"/>
  <c r="K4" i="5"/>
  <c r="L4" i="5" s="1"/>
  <c r="Z3" i="5"/>
  <c r="S3" i="5"/>
  <c r="K3" i="5"/>
  <c r="L3" i="5" s="1"/>
  <c r="AF2" i="5"/>
  <c r="AG2" i="5" s="1"/>
  <c r="Z2" i="5"/>
  <c r="AB2" i="5" s="1"/>
  <c r="R2" i="5"/>
  <c r="S2" i="5" s="1"/>
  <c r="K2" i="5"/>
  <c r="L2" i="5" s="1"/>
  <c r="G2" i="5"/>
  <c r="Y2" i="2"/>
  <c r="Z2" i="2" s="1"/>
  <c r="AF2" i="2"/>
  <c r="AG2" i="2" s="1"/>
  <c r="AF3" i="2"/>
  <c r="AG3" i="2" s="1"/>
  <c r="AF4" i="2"/>
  <c r="AG4" i="2" s="1"/>
  <c r="AF3" i="3"/>
  <c r="AF4" i="3"/>
  <c r="AF5" i="3"/>
  <c r="AF6" i="3"/>
  <c r="AF7" i="3"/>
  <c r="AF8" i="3"/>
  <c r="AF9" i="3"/>
  <c r="AF10" i="3"/>
  <c r="AF11" i="3"/>
  <c r="AF12" i="3"/>
  <c r="AF13" i="3"/>
  <c r="AF14" i="3"/>
  <c r="AF15" i="3"/>
  <c r="AF16" i="3"/>
  <c r="AF17" i="3"/>
  <c r="AF18" i="3"/>
  <c r="AF19" i="3"/>
  <c r="AF20" i="3"/>
  <c r="AF21" i="3"/>
  <c r="AF22" i="3"/>
  <c r="AF23" i="3"/>
  <c r="AF24" i="3"/>
  <c r="AF25" i="3"/>
  <c r="AF26" i="3"/>
  <c r="AF27" i="3"/>
  <c r="AF28" i="3"/>
  <c r="AG26" i="1"/>
  <c r="AG27" i="1"/>
  <c r="AG28" i="1"/>
  <c r="AG29" i="1"/>
  <c r="AG30" i="1"/>
  <c r="AG31" i="1"/>
  <c r="AG32" i="1"/>
  <c r="AG33" i="1"/>
  <c r="AG34" i="1"/>
  <c r="AG35" i="1"/>
  <c r="AG36" i="1"/>
  <c r="AG37" i="1"/>
  <c r="AG38" i="1"/>
  <c r="AG39" i="1"/>
  <c r="AG40" i="1"/>
  <c r="AG41" i="1"/>
  <c r="AG42" i="1"/>
  <c r="AG43" i="1"/>
  <c r="AG44" i="1"/>
  <c r="AG45" i="1"/>
  <c r="AG46" i="1"/>
  <c r="AG47" i="1"/>
  <c r="AG48" i="1"/>
  <c r="AG49" i="1"/>
  <c r="AG50" i="1"/>
  <c r="AG51" i="1"/>
  <c r="AG25" i="1"/>
  <c r="AH51" i="1"/>
  <c r="AH50" i="1"/>
  <c r="AH49" i="1"/>
  <c r="AH48" i="1"/>
  <c r="AH47" i="1"/>
  <c r="AH46" i="1"/>
  <c r="AH45" i="1"/>
  <c r="AH44" i="1"/>
  <c r="AH43" i="1"/>
  <c r="AH42" i="1"/>
  <c r="AH41" i="1"/>
  <c r="AH40" i="1"/>
  <c r="AH39" i="1"/>
  <c r="AH38" i="1"/>
  <c r="AH37" i="1"/>
  <c r="AH36" i="1"/>
  <c r="AH35" i="1"/>
  <c r="AH34" i="1"/>
  <c r="AH33" i="1"/>
  <c r="AH32" i="1"/>
  <c r="AH31" i="1"/>
  <c r="AH30" i="1"/>
  <c r="AH29" i="1"/>
  <c r="AH28" i="1"/>
  <c r="AH27" i="1"/>
  <c r="AH26" i="1"/>
  <c r="AH25" i="1"/>
  <c r="AJ25" i="1" s="1"/>
  <c r="AF5" i="2"/>
  <c r="AG5" i="2" s="1"/>
  <c r="AF6" i="2"/>
  <c r="AG6" i="2" s="1"/>
  <c r="AF7" i="2"/>
  <c r="AG7" i="2" s="1"/>
  <c r="AF8" i="2"/>
  <c r="AG8" i="2" s="1"/>
  <c r="AF9" i="2"/>
  <c r="AG9" i="2" s="1"/>
  <c r="AF10" i="2"/>
  <c r="AG10" i="2" s="1"/>
  <c r="AF11" i="2"/>
  <c r="AF12" i="2"/>
  <c r="AG12" i="2" s="1"/>
  <c r="AF13" i="2"/>
  <c r="AG13" i="2" s="1"/>
  <c r="AF14" i="2"/>
  <c r="AG14" i="2" s="1"/>
  <c r="AF15" i="2"/>
  <c r="AG15" i="2" s="1"/>
  <c r="AF16" i="2"/>
  <c r="AG16" i="2" s="1"/>
  <c r="AF17" i="2"/>
  <c r="AG17" i="2" s="1"/>
  <c r="AF18" i="2"/>
  <c r="AG18" i="2" s="1"/>
  <c r="AF19" i="2"/>
  <c r="AF20" i="2"/>
  <c r="AG20" i="2" s="1"/>
  <c r="AF21" i="2"/>
  <c r="AG21" i="2" s="1"/>
  <c r="AF22" i="2"/>
  <c r="AG22" i="2" s="1"/>
  <c r="AF23" i="2"/>
  <c r="AG23" i="2" s="1"/>
  <c r="AF24" i="2"/>
  <c r="AG24" i="2" s="1"/>
  <c r="AF25" i="2"/>
  <c r="AG25" i="2" s="1"/>
  <c r="AF26" i="2"/>
  <c r="AG26" i="2" s="1"/>
  <c r="AF27" i="2"/>
  <c r="AF28" i="2"/>
  <c r="AG28" i="2" s="1"/>
  <c r="AG27" i="2"/>
  <c r="AG19" i="2"/>
  <c r="AG11" i="2"/>
  <c r="AF3" i="4"/>
  <c r="AF4" i="4"/>
  <c r="AF5" i="4"/>
  <c r="AF6" i="4"/>
  <c r="AF7" i="4"/>
  <c r="AF8" i="4"/>
  <c r="AF9" i="4"/>
  <c r="AF10" i="4"/>
  <c r="AF11" i="4"/>
  <c r="AF12" i="4"/>
  <c r="AF13" i="4"/>
  <c r="AF14" i="4"/>
  <c r="AF15" i="4"/>
  <c r="AF16" i="4"/>
  <c r="AF17" i="4"/>
  <c r="AF18" i="4"/>
  <c r="AF19" i="4"/>
  <c r="AF20" i="4"/>
  <c r="AF21" i="4"/>
  <c r="AF22" i="4"/>
  <c r="AF23" i="4"/>
  <c r="AF24" i="4"/>
  <c r="AF25" i="4"/>
  <c r="AF26" i="4"/>
  <c r="AF27" i="4"/>
  <c r="AF28" i="4"/>
  <c r="AF2" i="4"/>
  <c r="AG2" i="4" s="1"/>
  <c r="AF2" i="3"/>
  <c r="AG28" i="3"/>
  <c r="AG27" i="3"/>
  <c r="AG26" i="3"/>
  <c r="AG25" i="3"/>
  <c r="AG24" i="3"/>
  <c r="AG23" i="3"/>
  <c r="AG22" i="3"/>
  <c r="AG21" i="3"/>
  <c r="AG20" i="3"/>
  <c r="AG19" i="3"/>
  <c r="AG18" i="3"/>
  <c r="AG17" i="3"/>
  <c r="AG16" i="3"/>
  <c r="AG15" i="3"/>
  <c r="AG14" i="3"/>
  <c r="AG13" i="3"/>
  <c r="AG12" i="3"/>
  <c r="AG11" i="3"/>
  <c r="AG10" i="3"/>
  <c r="AG9" i="3"/>
  <c r="AG8" i="3"/>
  <c r="AG7" i="3"/>
  <c r="AG6" i="3"/>
  <c r="AG5" i="3"/>
  <c r="AG4" i="3"/>
  <c r="AG3" i="3"/>
  <c r="AG2" i="3"/>
  <c r="AG28" i="4"/>
  <c r="AG27" i="4"/>
  <c r="AG26" i="4"/>
  <c r="AG25" i="4"/>
  <c r="AG24" i="4"/>
  <c r="AG23" i="4"/>
  <c r="AG22" i="4"/>
  <c r="AG21" i="4"/>
  <c r="AG20" i="4"/>
  <c r="AG19" i="4"/>
  <c r="AG18" i="4"/>
  <c r="AG17" i="4"/>
  <c r="AG16" i="4"/>
  <c r="AG15" i="4"/>
  <c r="AG14" i="4"/>
  <c r="AG13" i="4"/>
  <c r="AG12" i="4"/>
  <c r="AG11" i="4"/>
  <c r="AG10" i="4"/>
  <c r="AG9" i="4"/>
  <c r="AG8" i="4"/>
  <c r="AG7" i="4"/>
  <c r="AG6" i="4"/>
  <c r="AG5" i="4"/>
  <c r="AG4" i="4"/>
  <c r="AG3" i="4"/>
  <c r="Y3" i="4"/>
  <c r="Z3" i="4" s="1"/>
  <c r="Y4" i="4"/>
  <c r="Y5" i="4"/>
  <c r="Z5" i="4" s="1"/>
  <c r="Y6" i="4"/>
  <c r="Y7" i="4"/>
  <c r="Z7" i="4" s="1"/>
  <c r="Y8" i="4"/>
  <c r="Y9" i="4"/>
  <c r="Z9" i="4" s="1"/>
  <c r="Y10" i="4"/>
  <c r="Y11" i="4"/>
  <c r="Y12" i="4"/>
  <c r="Y13" i="4"/>
  <c r="Y14" i="4"/>
  <c r="Y15" i="4"/>
  <c r="Y16" i="4"/>
  <c r="Y17" i="4"/>
  <c r="Y18" i="4"/>
  <c r="Y19" i="4"/>
  <c r="Y20" i="4"/>
  <c r="Y21" i="4"/>
  <c r="Z21" i="4" s="1"/>
  <c r="Y22" i="4"/>
  <c r="Y23" i="4"/>
  <c r="Y24" i="4"/>
  <c r="Y25" i="4"/>
  <c r="Z25" i="4" s="1"/>
  <c r="Y26" i="4"/>
  <c r="Y27" i="4"/>
  <c r="Z27" i="4" s="1"/>
  <c r="Y28" i="4"/>
  <c r="Y2" i="4"/>
  <c r="Z2" i="4" s="1"/>
  <c r="R3" i="4"/>
  <c r="R4" i="4"/>
  <c r="R5" i="4"/>
  <c r="R6" i="4"/>
  <c r="R7" i="4"/>
  <c r="R8" i="4"/>
  <c r="S8" i="4" s="1"/>
  <c r="R9" i="4"/>
  <c r="R10" i="4"/>
  <c r="R11" i="4"/>
  <c r="R12" i="4"/>
  <c r="S12" i="4" s="1"/>
  <c r="R13" i="4"/>
  <c r="R14" i="4"/>
  <c r="S14" i="4" s="1"/>
  <c r="R15" i="4"/>
  <c r="R16" i="4"/>
  <c r="S16" i="4" s="1"/>
  <c r="R17" i="4"/>
  <c r="R18" i="4"/>
  <c r="S18" i="4" s="1"/>
  <c r="R19" i="4"/>
  <c r="R20" i="4"/>
  <c r="S20" i="4" s="1"/>
  <c r="R21" i="4"/>
  <c r="R22" i="4"/>
  <c r="R23" i="4"/>
  <c r="R24" i="4"/>
  <c r="S24" i="4" s="1"/>
  <c r="R25" i="4"/>
  <c r="R26" i="4"/>
  <c r="R27" i="4"/>
  <c r="R28" i="4"/>
  <c r="S28" i="4" s="1"/>
  <c r="R2" i="4"/>
  <c r="K3" i="4"/>
  <c r="L3" i="4" s="1"/>
  <c r="K4" i="4"/>
  <c r="K5" i="4"/>
  <c r="L5" i="4" s="1"/>
  <c r="K6" i="4"/>
  <c r="K7" i="4"/>
  <c r="L7" i="4" s="1"/>
  <c r="K8" i="4"/>
  <c r="K9" i="4"/>
  <c r="L9" i="4" s="1"/>
  <c r="K10" i="4"/>
  <c r="K11" i="4"/>
  <c r="K12" i="4"/>
  <c r="K13" i="4"/>
  <c r="K14" i="4"/>
  <c r="K15" i="4"/>
  <c r="K16" i="4"/>
  <c r="K17" i="4"/>
  <c r="K18" i="4"/>
  <c r="K19" i="4"/>
  <c r="K20" i="4"/>
  <c r="K21" i="4"/>
  <c r="L21" i="4" s="1"/>
  <c r="K22" i="4"/>
  <c r="K23" i="4"/>
  <c r="K24" i="4"/>
  <c r="K25" i="4"/>
  <c r="L25" i="4" s="1"/>
  <c r="K26" i="4"/>
  <c r="K27" i="4"/>
  <c r="L27" i="4" s="1"/>
  <c r="K28" i="4"/>
  <c r="K2" i="4"/>
  <c r="Y3" i="3"/>
  <c r="Y4" i="3"/>
  <c r="Y5" i="3"/>
  <c r="Y6" i="3"/>
  <c r="Z6" i="3" s="1"/>
  <c r="Y7" i="3"/>
  <c r="Y8" i="3"/>
  <c r="Z8" i="3" s="1"/>
  <c r="Y9" i="3"/>
  <c r="Y10" i="3"/>
  <c r="Z10" i="3" s="1"/>
  <c r="Y11" i="3"/>
  <c r="Y12" i="3"/>
  <c r="Y13" i="3"/>
  <c r="Y14" i="3"/>
  <c r="Z14" i="3" s="1"/>
  <c r="Y15" i="3"/>
  <c r="Y16" i="3"/>
  <c r="Z16" i="3" s="1"/>
  <c r="Y17" i="3"/>
  <c r="Y18" i="3"/>
  <c r="Y19" i="3"/>
  <c r="Y20" i="3"/>
  <c r="Y21" i="3"/>
  <c r="Y22" i="3"/>
  <c r="Y23" i="3"/>
  <c r="Y24" i="3"/>
  <c r="Z24" i="3" s="1"/>
  <c r="Y25" i="3"/>
  <c r="Y26" i="3"/>
  <c r="Z26" i="3" s="1"/>
  <c r="Y27" i="3"/>
  <c r="Y28" i="3"/>
  <c r="Z28" i="3" s="1"/>
  <c r="Y2" i="3"/>
  <c r="Z28" i="4"/>
  <c r="L28" i="4"/>
  <c r="E28" i="4"/>
  <c r="S27" i="4"/>
  <c r="E27" i="4"/>
  <c r="Z26" i="4"/>
  <c r="S26" i="4"/>
  <c r="L26" i="4"/>
  <c r="E26" i="4"/>
  <c r="F26" i="4" s="1"/>
  <c r="S25" i="4"/>
  <c r="E25" i="4"/>
  <c r="F23" i="4" s="1"/>
  <c r="Z24" i="4"/>
  <c r="L24" i="4"/>
  <c r="E24" i="4"/>
  <c r="Z23" i="4"/>
  <c r="AB23" i="4" s="1"/>
  <c r="S23" i="4"/>
  <c r="L23" i="4"/>
  <c r="N23" i="4" s="1"/>
  <c r="E23" i="4"/>
  <c r="G23" i="4"/>
  <c r="Z22" i="4"/>
  <c r="S22" i="4"/>
  <c r="L22" i="4"/>
  <c r="E22" i="4"/>
  <c r="S21" i="4"/>
  <c r="E21" i="4"/>
  <c r="Z20" i="4"/>
  <c r="L20" i="4"/>
  <c r="E20" i="4"/>
  <c r="Z19" i="4"/>
  <c r="S19" i="4"/>
  <c r="L19" i="4"/>
  <c r="E19" i="4"/>
  <c r="Z18" i="4"/>
  <c r="L18" i="4"/>
  <c r="E18" i="4"/>
  <c r="Z17" i="4"/>
  <c r="S17" i="4"/>
  <c r="L17" i="4"/>
  <c r="E17" i="4"/>
  <c r="G17" i="4" s="1"/>
  <c r="Z16" i="4"/>
  <c r="L16" i="4"/>
  <c r="E16" i="4"/>
  <c r="Z15" i="4"/>
  <c r="S15" i="4"/>
  <c r="L15" i="4"/>
  <c r="E15" i="4"/>
  <c r="Z14" i="4"/>
  <c r="AA14" i="4" s="1"/>
  <c r="L14" i="4"/>
  <c r="E14" i="4"/>
  <c r="F14" i="4" s="1"/>
  <c r="Z13" i="4"/>
  <c r="S13" i="4"/>
  <c r="L13" i="4"/>
  <c r="E13" i="4"/>
  <c r="Z12" i="4"/>
  <c r="L12" i="4"/>
  <c r="E12" i="4"/>
  <c r="Z11" i="4"/>
  <c r="AA11" i="4" s="1"/>
  <c r="S11" i="4"/>
  <c r="L11" i="4"/>
  <c r="M11" i="4" s="1"/>
  <c r="E11" i="4"/>
  <c r="F11" i="4"/>
  <c r="Z10" i="4"/>
  <c r="S10" i="4"/>
  <c r="L10" i="4"/>
  <c r="E10" i="4"/>
  <c r="S9" i="4"/>
  <c r="E9" i="4"/>
  <c r="Z8" i="4"/>
  <c r="L8" i="4"/>
  <c r="E8" i="4"/>
  <c r="S7" i="4"/>
  <c r="E7" i="4"/>
  <c r="Z6" i="4"/>
  <c r="S6" i="4"/>
  <c r="L6" i="4"/>
  <c r="E6" i="4"/>
  <c r="S5" i="4"/>
  <c r="E5" i="4"/>
  <c r="G5" i="4" s="1"/>
  <c r="Z4" i="4"/>
  <c r="S4" i="4"/>
  <c r="L4" i="4"/>
  <c r="E4" i="4"/>
  <c r="S3" i="4"/>
  <c r="E3" i="4"/>
  <c r="S2" i="4"/>
  <c r="T2" i="4" s="1"/>
  <c r="L2" i="4"/>
  <c r="E2" i="4"/>
  <c r="E27" i="3"/>
  <c r="E28" i="3"/>
  <c r="G26" i="3" s="1"/>
  <c r="R28" i="3"/>
  <c r="S28" i="3" s="1"/>
  <c r="K28" i="3"/>
  <c r="L28" i="3" s="1"/>
  <c r="Z27" i="3"/>
  <c r="R27" i="3"/>
  <c r="S27" i="3" s="1"/>
  <c r="K27" i="3"/>
  <c r="L27" i="3" s="1"/>
  <c r="R26" i="3"/>
  <c r="S26" i="3" s="1"/>
  <c r="K26" i="3"/>
  <c r="L26" i="3" s="1"/>
  <c r="E26" i="3"/>
  <c r="Z25" i="3"/>
  <c r="R25" i="3"/>
  <c r="S25" i="3" s="1"/>
  <c r="K25" i="3"/>
  <c r="L25" i="3" s="1"/>
  <c r="E25" i="3"/>
  <c r="R24" i="3"/>
  <c r="S24" i="3" s="1"/>
  <c r="K24" i="3"/>
  <c r="L24" i="3" s="1"/>
  <c r="E24" i="3"/>
  <c r="Z23" i="3"/>
  <c r="R23" i="3"/>
  <c r="S23" i="3" s="1"/>
  <c r="K23" i="3"/>
  <c r="L23" i="3" s="1"/>
  <c r="E23" i="3"/>
  <c r="Z22" i="3"/>
  <c r="R22" i="3"/>
  <c r="S22" i="3" s="1"/>
  <c r="K22" i="3"/>
  <c r="L22" i="3" s="1"/>
  <c r="E22" i="3"/>
  <c r="Z21" i="3"/>
  <c r="R21" i="3"/>
  <c r="S21" i="3" s="1"/>
  <c r="K21" i="3"/>
  <c r="L21" i="3" s="1"/>
  <c r="E21" i="3"/>
  <c r="Z20" i="3"/>
  <c r="R20" i="3"/>
  <c r="S20" i="3" s="1"/>
  <c r="K20" i="3"/>
  <c r="L20" i="3" s="1"/>
  <c r="N20" i="3" s="1"/>
  <c r="E20" i="3"/>
  <c r="Z19" i="3"/>
  <c r="R19" i="3"/>
  <c r="S19" i="3" s="1"/>
  <c r="K19" i="3"/>
  <c r="L19" i="3" s="1"/>
  <c r="E19" i="3"/>
  <c r="Z18" i="3"/>
  <c r="R18" i="3"/>
  <c r="S18" i="3" s="1"/>
  <c r="R17" i="3"/>
  <c r="S17" i="3" s="1"/>
  <c r="T17" i="3" s="1"/>
  <c r="K18" i="3"/>
  <c r="L18" i="3" s="1"/>
  <c r="E18" i="3"/>
  <c r="Z17" i="3"/>
  <c r="K17" i="3"/>
  <c r="L17" i="3" s="1"/>
  <c r="E17" i="3"/>
  <c r="G17" i="3" s="1"/>
  <c r="R16" i="3"/>
  <c r="S16" i="3" s="1"/>
  <c r="K16" i="3"/>
  <c r="L16" i="3" s="1"/>
  <c r="E16" i="3"/>
  <c r="Z15" i="3"/>
  <c r="R15" i="3"/>
  <c r="S15" i="3" s="1"/>
  <c r="K15" i="3"/>
  <c r="L15" i="3" s="1"/>
  <c r="E15" i="3"/>
  <c r="AA14" i="3"/>
  <c r="R14" i="3"/>
  <c r="S14" i="3" s="1"/>
  <c r="K14" i="3"/>
  <c r="L14" i="3" s="1"/>
  <c r="E14" i="3"/>
  <c r="F14" i="3" s="1"/>
  <c r="Z13" i="3"/>
  <c r="R13" i="3"/>
  <c r="S13" i="3" s="1"/>
  <c r="K13" i="3"/>
  <c r="L13" i="3" s="1"/>
  <c r="E13" i="3"/>
  <c r="Z12" i="3"/>
  <c r="R12" i="3"/>
  <c r="S12" i="3" s="1"/>
  <c r="K12" i="3"/>
  <c r="L12" i="3" s="1"/>
  <c r="E12" i="3"/>
  <c r="Z11" i="3"/>
  <c r="AB11" i="3" s="1"/>
  <c r="R11" i="3"/>
  <c r="S11" i="3" s="1"/>
  <c r="U11" i="3" s="1"/>
  <c r="K11" i="3"/>
  <c r="L11" i="3" s="1"/>
  <c r="N11" i="3" s="1"/>
  <c r="E11" i="3"/>
  <c r="F11" i="3" s="1"/>
  <c r="G11" i="3"/>
  <c r="R10" i="3"/>
  <c r="S10" i="3" s="1"/>
  <c r="K10" i="3"/>
  <c r="L10" i="3" s="1"/>
  <c r="E10" i="3"/>
  <c r="Z9" i="3"/>
  <c r="R9" i="3"/>
  <c r="S9" i="3" s="1"/>
  <c r="T8" i="3" s="1"/>
  <c r="K9" i="3"/>
  <c r="L9" i="3" s="1"/>
  <c r="N8" i="3" s="1"/>
  <c r="E9" i="3"/>
  <c r="R8" i="3"/>
  <c r="S8" i="3" s="1"/>
  <c r="K8" i="3"/>
  <c r="L8" i="3" s="1"/>
  <c r="E8" i="3"/>
  <c r="Z7" i="3"/>
  <c r="R7" i="3"/>
  <c r="S7" i="3" s="1"/>
  <c r="R5" i="3"/>
  <c r="S5" i="3" s="1"/>
  <c r="U5" i="3" s="1"/>
  <c r="K7" i="3"/>
  <c r="L7" i="3" s="1"/>
  <c r="E7" i="3"/>
  <c r="R6" i="3"/>
  <c r="S6" i="3" s="1"/>
  <c r="K6" i="3"/>
  <c r="L6" i="3" s="1"/>
  <c r="E6" i="3"/>
  <c r="Z5" i="3"/>
  <c r="K5" i="3"/>
  <c r="L5" i="3" s="1"/>
  <c r="E5" i="3"/>
  <c r="Z4" i="3"/>
  <c r="R4" i="3"/>
  <c r="S4" i="3"/>
  <c r="K4" i="3"/>
  <c r="L4" i="3"/>
  <c r="E4" i="3"/>
  <c r="Z3" i="3"/>
  <c r="R3" i="3"/>
  <c r="S3" i="3"/>
  <c r="K3" i="3"/>
  <c r="L3" i="3"/>
  <c r="E3" i="3"/>
  <c r="Z2" i="3"/>
  <c r="AB2" i="3" s="1"/>
  <c r="R2" i="3"/>
  <c r="S2" i="3"/>
  <c r="K2" i="3"/>
  <c r="L2" i="3" s="1"/>
  <c r="E2" i="3"/>
  <c r="Y3" i="2"/>
  <c r="Y4" i="2"/>
  <c r="Y5" i="2"/>
  <c r="Y6" i="2"/>
  <c r="Y7" i="2"/>
  <c r="Y8" i="2"/>
  <c r="Y9" i="2"/>
  <c r="Y10" i="2"/>
  <c r="Y11" i="2"/>
  <c r="Y12" i="2"/>
  <c r="Y13" i="2"/>
  <c r="Y14" i="2"/>
  <c r="Y15" i="2"/>
  <c r="Y16" i="2"/>
  <c r="Y17" i="2"/>
  <c r="Y18" i="2"/>
  <c r="Z18" i="2" s="1"/>
  <c r="Y19" i="2"/>
  <c r="Y20" i="2"/>
  <c r="Z20" i="2" s="1"/>
  <c r="Y21" i="2"/>
  <c r="Y22" i="2"/>
  <c r="Z22" i="2" s="1"/>
  <c r="Y23" i="2"/>
  <c r="Y24" i="2"/>
  <c r="Z24" i="2" s="1"/>
  <c r="Y25" i="2"/>
  <c r="Z25" i="2" s="1"/>
  <c r="Y26" i="2"/>
  <c r="Z26" i="2" s="1"/>
  <c r="Y27" i="2"/>
  <c r="Y28" i="2"/>
  <c r="Z28" i="2" s="1"/>
  <c r="R3" i="2"/>
  <c r="S3" i="2" s="1"/>
  <c r="R4" i="2"/>
  <c r="S4" i="2" s="1"/>
  <c r="R5" i="2"/>
  <c r="R6" i="2"/>
  <c r="S6" i="2" s="1"/>
  <c r="R7" i="2"/>
  <c r="S7" i="2" s="1"/>
  <c r="R8" i="2"/>
  <c r="S8" i="2" s="1"/>
  <c r="R9" i="2"/>
  <c r="R10" i="2"/>
  <c r="S10" i="2" s="1"/>
  <c r="R11" i="2"/>
  <c r="S11" i="2" s="1"/>
  <c r="R12" i="2"/>
  <c r="S12" i="2" s="1"/>
  <c r="R13" i="2"/>
  <c r="R14" i="2"/>
  <c r="S14" i="2" s="1"/>
  <c r="R15" i="2"/>
  <c r="S15" i="2" s="1"/>
  <c r="T14" i="2" s="1"/>
  <c r="R16" i="2"/>
  <c r="S16" i="2" s="1"/>
  <c r="R17" i="2"/>
  <c r="R18" i="2"/>
  <c r="S18" i="2" s="1"/>
  <c r="R19" i="2"/>
  <c r="S19" i="2" s="1"/>
  <c r="T17" i="2" s="1"/>
  <c r="R20" i="2"/>
  <c r="S20" i="2" s="1"/>
  <c r="R21" i="2"/>
  <c r="R22" i="2"/>
  <c r="S22" i="2" s="1"/>
  <c r="R23" i="2"/>
  <c r="S23" i="2" s="1"/>
  <c r="R24" i="2"/>
  <c r="S24" i="2" s="1"/>
  <c r="R25" i="2"/>
  <c r="R26" i="2"/>
  <c r="R27" i="2"/>
  <c r="S27" i="2" s="1"/>
  <c r="R28" i="2"/>
  <c r="R2" i="2"/>
  <c r="Z17" i="2"/>
  <c r="Z19" i="2"/>
  <c r="Z21" i="2"/>
  <c r="Z23" i="2"/>
  <c r="Z27" i="2"/>
  <c r="Z16" i="2"/>
  <c r="Z15" i="2"/>
  <c r="Z14" i="2"/>
  <c r="Z13" i="2"/>
  <c r="Z12" i="2"/>
  <c r="Z11" i="2"/>
  <c r="Z10" i="2"/>
  <c r="Z9" i="2"/>
  <c r="Z8" i="2"/>
  <c r="Z7" i="2"/>
  <c r="Z6" i="2"/>
  <c r="Z5" i="2"/>
  <c r="Z4" i="2"/>
  <c r="Z3" i="2"/>
  <c r="S28" i="2"/>
  <c r="S26" i="2"/>
  <c r="T26" i="2" s="1"/>
  <c r="S25" i="2"/>
  <c r="S21" i="2"/>
  <c r="S17" i="2"/>
  <c r="S13" i="2"/>
  <c r="S9" i="2"/>
  <c r="S5" i="2"/>
  <c r="S2" i="2"/>
  <c r="K28" i="2"/>
  <c r="L28" i="2" s="1"/>
  <c r="E28" i="2"/>
  <c r="K27" i="2"/>
  <c r="L27" i="2" s="1"/>
  <c r="E27" i="2"/>
  <c r="K26" i="2"/>
  <c r="L26" i="2" s="1"/>
  <c r="E26" i="2"/>
  <c r="K25" i="2"/>
  <c r="L25" i="2" s="1"/>
  <c r="E25" i="2"/>
  <c r="K24" i="2"/>
  <c r="L24" i="2" s="1"/>
  <c r="E24" i="2"/>
  <c r="K23" i="2"/>
  <c r="L23" i="2" s="1"/>
  <c r="E23" i="2"/>
  <c r="G23" i="2" s="1"/>
  <c r="K22" i="2"/>
  <c r="L22" i="2" s="1"/>
  <c r="E22" i="2"/>
  <c r="K21" i="2"/>
  <c r="L21" i="2" s="1"/>
  <c r="E21" i="2"/>
  <c r="K20" i="2"/>
  <c r="L20" i="2" s="1"/>
  <c r="E20" i="2"/>
  <c r="K19" i="2"/>
  <c r="L19" i="2" s="1"/>
  <c r="E19" i="2"/>
  <c r="K18" i="2"/>
  <c r="L18" i="2" s="1"/>
  <c r="E18" i="2"/>
  <c r="K17" i="2"/>
  <c r="L17" i="2" s="1"/>
  <c r="E17" i="2"/>
  <c r="G17" i="2" s="1"/>
  <c r="K16" i="2"/>
  <c r="L16" i="2" s="1"/>
  <c r="E16" i="2"/>
  <c r="K15" i="2"/>
  <c r="L15" i="2" s="1"/>
  <c r="E15" i="2"/>
  <c r="K14" i="2"/>
  <c r="L14" i="2" s="1"/>
  <c r="M14" i="2" s="1"/>
  <c r="E14" i="2"/>
  <c r="F14" i="2" s="1"/>
  <c r="K13" i="2"/>
  <c r="L13" i="2" s="1"/>
  <c r="E13" i="2"/>
  <c r="K12" i="2"/>
  <c r="L12" i="2"/>
  <c r="E12" i="2"/>
  <c r="K11" i="2"/>
  <c r="L11" i="2" s="1"/>
  <c r="E11" i="2"/>
  <c r="K10" i="2"/>
  <c r="L10" i="2" s="1"/>
  <c r="E10" i="2"/>
  <c r="K9" i="2"/>
  <c r="L9" i="2" s="1"/>
  <c r="E9" i="2"/>
  <c r="K8" i="2"/>
  <c r="L8" i="2" s="1"/>
  <c r="E8" i="2"/>
  <c r="F8" i="2" s="1"/>
  <c r="K7" i="2"/>
  <c r="L7" i="2" s="1"/>
  <c r="E7" i="2"/>
  <c r="K6" i="2"/>
  <c r="L6" i="2" s="1"/>
  <c r="E6" i="2"/>
  <c r="K5" i="2"/>
  <c r="L5" i="2" s="1"/>
  <c r="E5" i="2"/>
  <c r="F5" i="2" s="1"/>
  <c r="K4" i="2"/>
  <c r="L4" i="2" s="1"/>
  <c r="E4" i="2"/>
  <c r="K3" i="2"/>
  <c r="L3" i="2" s="1"/>
  <c r="E3" i="2"/>
  <c r="K2" i="2"/>
  <c r="L2" i="2" s="1"/>
  <c r="E2" i="2"/>
  <c r="F2" i="2" s="1"/>
  <c r="S29" i="1"/>
  <c r="T29" i="1" s="1"/>
  <c r="S30" i="1"/>
  <c r="T30" i="1" s="1"/>
  <c r="L37" i="1"/>
  <c r="M37" i="1" s="1"/>
  <c r="L38" i="1"/>
  <c r="M38" i="1" s="1"/>
  <c r="L32" i="1"/>
  <c r="M32" i="1" s="1"/>
  <c r="L33" i="1"/>
  <c r="M33" i="1" s="1"/>
  <c r="L41" i="1"/>
  <c r="M41" i="1" s="1"/>
  <c r="L42" i="1"/>
  <c r="M42" i="1" s="1"/>
  <c r="L28" i="1"/>
  <c r="M28" i="1" s="1"/>
  <c r="L30" i="1"/>
  <c r="M30" i="1" s="1"/>
  <c r="Z29" i="1"/>
  <c r="AA29" i="1" s="1"/>
  <c r="Z30" i="1"/>
  <c r="AA30" i="1" s="1"/>
  <c r="Z26" i="1"/>
  <c r="Z27" i="1"/>
  <c r="Z28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25" i="1"/>
  <c r="AA25" i="1" s="1"/>
  <c r="AA51" i="1"/>
  <c r="AA50" i="1"/>
  <c r="AA49" i="1"/>
  <c r="AA48" i="1"/>
  <c r="AA47" i="1"/>
  <c r="AA46" i="1"/>
  <c r="AA45" i="1"/>
  <c r="AA44" i="1"/>
  <c r="AA43" i="1"/>
  <c r="AA42" i="1"/>
  <c r="AA41" i="1"/>
  <c r="AA40" i="1"/>
  <c r="AA39" i="1"/>
  <c r="AA38" i="1"/>
  <c r="AA37" i="1"/>
  <c r="AA36" i="1"/>
  <c r="AA35" i="1"/>
  <c r="AA34" i="1"/>
  <c r="AA33" i="1"/>
  <c r="AA32" i="1"/>
  <c r="AA31" i="1"/>
  <c r="AA28" i="1"/>
  <c r="AA27" i="1"/>
  <c r="AA26" i="1"/>
  <c r="S26" i="1"/>
  <c r="S27" i="1"/>
  <c r="S28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25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28" i="1"/>
  <c r="T27" i="1"/>
  <c r="T26" i="1"/>
  <c r="T25" i="1"/>
  <c r="L26" i="1"/>
  <c r="L27" i="1"/>
  <c r="L29" i="1"/>
  <c r="L31" i="1"/>
  <c r="L34" i="1"/>
  <c r="L35" i="1"/>
  <c r="L36" i="1"/>
  <c r="L39" i="1"/>
  <c r="L40" i="1"/>
  <c r="L43" i="1"/>
  <c r="L44" i="1"/>
  <c r="L45" i="1"/>
  <c r="L46" i="1"/>
  <c r="L47" i="1"/>
  <c r="L48" i="1"/>
  <c r="L49" i="1"/>
  <c r="L50" i="1"/>
  <c r="L51" i="1"/>
  <c r="L25" i="1"/>
  <c r="M25" i="1"/>
  <c r="M26" i="1"/>
  <c r="M27" i="1"/>
  <c r="M29" i="1"/>
  <c r="M31" i="1"/>
  <c r="M34" i="1"/>
  <c r="M35" i="1"/>
  <c r="M36" i="1"/>
  <c r="O34" i="1"/>
  <c r="M39" i="1"/>
  <c r="M40" i="1"/>
  <c r="M43" i="1"/>
  <c r="M44" i="1"/>
  <c r="M45" i="1"/>
  <c r="O43" i="1"/>
  <c r="M46" i="1"/>
  <c r="M47" i="1"/>
  <c r="M48" i="1"/>
  <c r="O46" i="1"/>
  <c r="M49" i="1"/>
  <c r="M50" i="1"/>
  <c r="M51" i="1"/>
  <c r="O49" i="1"/>
  <c r="F37" i="1"/>
  <c r="F38" i="1"/>
  <c r="G37" i="1" s="1"/>
  <c r="F39" i="1"/>
  <c r="H37" i="1"/>
  <c r="F49" i="1"/>
  <c r="H49" i="1" s="1"/>
  <c r="F50" i="1"/>
  <c r="F51" i="1"/>
  <c r="G49" i="1"/>
  <c r="I37" i="1" s="1"/>
  <c r="F34" i="1"/>
  <c r="F35" i="1"/>
  <c r="G34" i="1" s="1"/>
  <c r="F36" i="1"/>
  <c r="H34" i="1"/>
  <c r="F46" i="1"/>
  <c r="H46" i="1" s="1"/>
  <c r="F47" i="1"/>
  <c r="F48" i="1"/>
  <c r="G46" i="1"/>
  <c r="I34" i="1" s="1"/>
  <c r="F31" i="1"/>
  <c r="F32" i="1"/>
  <c r="G31" i="1" s="1"/>
  <c r="F33" i="1"/>
  <c r="H31" i="1"/>
  <c r="F43" i="1"/>
  <c r="H43" i="1" s="1"/>
  <c r="F44" i="1"/>
  <c r="F45" i="1"/>
  <c r="G43" i="1"/>
  <c r="I31" i="1" s="1"/>
  <c r="F28" i="1"/>
  <c r="F29" i="1"/>
  <c r="G28" i="1" s="1"/>
  <c r="F30" i="1"/>
  <c r="H28" i="1"/>
  <c r="F40" i="1"/>
  <c r="H40" i="1" s="1"/>
  <c r="F41" i="1"/>
  <c r="F42" i="1"/>
  <c r="G40" i="1"/>
  <c r="I28" i="1" s="1"/>
  <c r="F25" i="1"/>
  <c r="F26" i="1"/>
  <c r="G25" i="1" s="1"/>
  <c r="J25" i="1" s="1"/>
  <c r="F27" i="1"/>
  <c r="H25" i="1"/>
  <c r="L6" i="1"/>
  <c r="M6" i="1"/>
  <c r="O6" i="1" s="1"/>
  <c r="L8" i="1"/>
  <c r="M8" i="1"/>
  <c r="N6" i="1"/>
  <c r="L4" i="1"/>
  <c r="M4" i="1"/>
  <c r="O3" i="1" s="1"/>
  <c r="L5" i="1"/>
  <c r="M5" i="1"/>
  <c r="N3" i="1"/>
  <c r="L17" i="1"/>
  <c r="S17" i="1"/>
  <c r="T17" i="1" s="1"/>
  <c r="L16" i="1"/>
  <c r="S16" i="1" s="1"/>
  <c r="T16" i="1" s="1"/>
  <c r="L15" i="1"/>
  <c r="S15" i="1"/>
  <c r="T15" i="1" s="1"/>
  <c r="L3" i="1"/>
  <c r="S3" i="1"/>
  <c r="T3" i="1" s="1"/>
  <c r="S4" i="1"/>
  <c r="T4" i="1" s="1"/>
  <c r="S5" i="1"/>
  <c r="T5" i="1" s="1"/>
  <c r="U3" i="1"/>
  <c r="L14" i="1"/>
  <c r="S14" i="1" s="1"/>
  <c r="T14" i="1"/>
  <c r="L13" i="1"/>
  <c r="S13" i="1"/>
  <c r="T13" i="1" s="1"/>
  <c r="L12" i="1"/>
  <c r="S12" i="1" s="1"/>
  <c r="T12" i="1"/>
  <c r="U12" i="1" s="1"/>
  <c r="W12" i="1" s="1"/>
  <c r="X12" i="1" s="1"/>
  <c r="L11" i="1"/>
  <c r="S11" i="1"/>
  <c r="T11" i="1" s="1"/>
  <c r="L10" i="1"/>
  <c r="S10" i="1" s="1"/>
  <c r="T10" i="1" s="1"/>
  <c r="L9" i="1"/>
  <c r="S9" i="1"/>
  <c r="T9" i="1" s="1"/>
  <c r="S8" i="1"/>
  <c r="T8" i="1" s="1"/>
  <c r="L7" i="1"/>
  <c r="S7" i="1" s="1"/>
  <c r="T7" i="1" s="1"/>
  <c r="V6" i="1" s="1"/>
  <c r="S6" i="1"/>
  <c r="T6" i="1"/>
  <c r="U6" i="1" s="1"/>
  <c r="W6" i="1" s="1"/>
  <c r="W3" i="1"/>
  <c r="M17" i="1"/>
  <c r="M16" i="1"/>
  <c r="M15" i="1"/>
  <c r="N15" i="1" s="1"/>
  <c r="M14" i="1"/>
  <c r="M13" i="1"/>
  <c r="M12" i="1"/>
  <c r="M11" i="1"/>
  <c r="M10" i="1"/>
  <c r="M9" i="1"/>
  <c r="N9" i="1"/>
  <c r="P3" i="1"/>
  <c r="M3" i="1"/>
  <c r="F15" i="1"/>
  <c r="H15" i="1" s="1"/>
  <c r="J15" i="1" s="1"/>
  <c r="F16" i="1"/>
  <c r="F17" i="1"/>
  <c r="G15" i="1"/>
  <c r="F3" i="1"/>
  <c r="F4" i="1"/>
  <c r="G3" i="1" s="1"/>
  <c r="I15" i="1" s="1"/>
  <c r="F5" i="1"/>
  <c r="H3" i="1"/>
  <c r="J3" i="1" s="1"/>
  <c r="F12" i="1"/>
  <c r="H12" i="1" s="1"/>
  <c r="J12" i="1" s="1"/>
  <c r="F13" i="1"/>
  <c r="F14" i="1"/>
  <c r="G12" i="1"/>
  <c r="I12" i="1" s="1"/>
  <c r="F9" i="1"/>
  <c r="F10" i="1"/>
  <c r="G9" i="1" s="1"/>
  <c r="I9" i="1" s="1"/>
  <c r="F11" i="1"/>
  <c r="H9" i="1"/>
  <c r="J9" i="1" s="1"/>
  <c r="F6" i="1"/>
  <c r="H6" i="1" s="1"/>
  <c r="J6" i="1" s="1"/>
  <c r="F7" i="1"/>
  <c r="F8" i="1"/>
  <c r="G6" i="1"/>
  <c r="I6" i="1" s="1"/>
  <c r="I3" i="1"/>
  <c r="B6" i="1"/>
  <c r="B7" i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CF5" i="7"/>
  <c r="CE11" i="7"/>
  <c r="CE17" i="7"/>
  <c r="CE23" i="7"/>
  <c r="CG11" i="7" s="1"/>
  <c r="BY5" i="3"/>
  <c r="BY14" i="3"/>
  <c r="BY11" i="3"/>
  <c r="BY28" i="1"/>
  <c r="BZ28" i="1"/>
  <c r="BY37" i="1"/>
  <c r="BZ37" i="1"/>
  <c r="BY43" i="1"/>
  <c r="CA31" i="1"/>
  <c r="BZ43" i="1"/>
  <c r="BY49" i="1"/>
  <c r="CA37" i="1" s="1"/>
  <c r="CB37" i="1" s="1"/>
  <c r="BZ49" i="1"/>
  <c r="BY34" i="1"/>
  <c r="BZ34" i="1"/>
  <c r="CA28" i="1"/>
  <c r="CA34" i="1"/>
  <c r="BY25" i="1"/>
  <c r="CB25" i="1"/>
  <c r="BY11" i="6"/>
  <c r="BX11" i="6"/>
  <c r="BY23" i="6"/>
  <c r="BX23" i="6"/>
  <c r="BZ11" i="6" s="1"/>
  <c r="CA11" i="6" s="1"/>
  <c r="BY5" i="6"/>
  <c r="BX5" i="6"/>
  <c r="BY14" i="6"/>
  <c r="BX14" i="6"/>
  <c r="BY26" i="6"/>
  <c r="BX26" i="6"/>
  <c r="BZ14" i="6"/>
  <c r="BX2" i="6"/>
  <c r="BY2" i="6"/>
  <c r="BQ17" i="6"/>
  <c r="BQ23" i="5"/>
  <c r="BS11" i="5" s="1"/>
  <c r="BR49" i="1"/>
  <c r="BR43" i="1"/>
  <c r="CF2" i="7"/>
  <c r="CE2" i="7"/>
  <c r="CF8" i="7"/>
  <c r="CF11" i="7"/>
  <c r="CF14" i="7"/>
  <c r="CF17" i="7"/>
  <c r="CF20" i="7"/>
  <c r="CF23" i="7"/>
  <c r="CF26" i="7"/>
  <c r="BR8" i="6"/>
  <c r="BR14" i="6"/>
  <c r="BR17" i="6"/>
  <c r="BR26" i="6"/>
  <c r="BR20" i="5"/>
  <c r="BQ2" i="4"/>
  <c r="BR5" i="4"/>
  <c r="BR8" i="4"/>
  <c r="BR14" i="4"/>
  <c r="BR20" i="4"/>
  <c r="BQ11" i="4"/>
  <c r="BQ17" i="4"/>
  <c r="BQ23" i="4"/>
  <c r="BS11" i="4" s="1"/>
  <c r="BR23" i="4"/>
  <c r="BR5" i="3"/>
  <c r="BR8" i="3"/>
  <c r="BR14" i="3"/>
  <c r="BR11" i="3"/>
  <c r="BQ23" i="3"/>
  <c r="BS11" i="3" s="1"/>
  <c r="BR23" i="3"/>
  <c r="BR2" i="2"/>
  <c r="BQ2" i="2"/>
  <c r="BQ5" i="2"/>
  <c r="BR5" i="2"/>
  <c r="BQ8" i="2"/>
  <c r="BR8" i="2"/>
  <c r="BQ14" i="2"/>
  <c r="BR14" i="2"/>
  <c r="BQ20" i="2"/>
  <c r="BS8" i="2" s="1"/>
  <c r="BR20" i="2"/>
  <c r="BQ26" i="2"/>
  <c r="BR26" i="2"/>
  <c r="BQ11" i="2"/>
  <c r="BR11" i="2"/>
  <c r="BQ17" i="2"/>
  <c r="BR17" i="2"/>
  <c r="BQ23" i="2"/>
  <c r="BR23" i="2"/>
  <c r="BR34" i="1"/>
  <c r="BR40" i="1"/>
  <c r="BR46" i="1"/>
  <c r="BR28" i="1"/>
  <c r="BS28" i="1"/>
  <c r="BS25" i="1"/>
  <c r="BR25" i="1"/>
  <c r="BT28" i="1"/>
  <c r="BT34" i="1"/>
  <c r="BT37" i="1"/>
  <c r="BS31" i="1"/>
  <c r="BS34" i="1"/>
  <c r="BS37" i="1"/>
  <c r="BS40" i="1"/>
  <c r="BU28" i="1"/>
  <c r="BS43" i="1"/>
  <c r="BS46" i="1"/>
  <c r="BS49" i="1"/>
  <c r="BK43" i="1"/>
  <c r="BL43" i="1"/>
  <c r="BK49" i="1"/>
  <c r="BL49" i="1"/>
  <c r="BK40" i="1"/>
  <c r="BL40" i="1"/>
  <c r="BK46" i="1"/>
  <c r="BL46" i="1"/>
  <c r="BX5" i="7"/>
  <c r="BY5" i="7"/>
  <c r="BX8" i="7"/>
  <c r="BY8" i="7"/>
  <c r="BX14" i="7"/>
  <c r="BY14" i="7"/>
  <c r="BX20" i="7"/>
  <c r="BZ8" i="7" s="1"/>
  <c r="CA8" i="7" s="1"/>
  <c r="BY20" i="7"/>
  <c r="BX26" i="7"/>
  <c r="BY26" i="7"/>
  <c r="BY2" i="7"/>
  <c r="BX11" i="7"/>
  <c r="BY11" i="7"/>
  <c r="BX17" i="7"/>
  <c r="BY17" i="7"/>
  <c r="BX23" i="7"/>
  <c r="BZ11" i="7" s="1"/>
  <c r="BY23" i="7"/>
  <c r="BX2" i="7"/>
  <c r="BJ5" i="6"/>
  <c r="BK5" i="6"/>
  <c r="BJ8" i="6"/>
  <c r="BK8" i="6"/>
  <c r="BJ14" i="6"/>
  <c r="BK14" i="6"/>
  <c r="BJ20" i="6"/>
  <c r="BL8" i="6" s="1"/>
  <c r="BM8" i="6" s="1"/>
  <c r="BK20" i="6"/>
  <c r="BJ26" i="6"/>
  <c r="BK26" i="6"/>
  <c r="BJ11" i="6"/>
  <c r="BK11" i="6"/>
  <c r="BJ17" i="6"/>
  <c r="BL5" i="6"/>
  <c r="BK17" i="6"/>
  <c r="BJ23" i="6"/>
  <c r="BL11" i="6" s="1"/>
  <c r="BM11" i="6" s="1"/>
  <c r="BK23" i="6"/>
  <c r="BJ2" i="6"/>
  <c r="BK5" i="3"/>
  <c r="BK8" i="3"/>
  <c r="BK14" i="3"/>
  <c r="BJ11" i="3"/>
  <c r="BJ17" i="3"/>
  <c r="BK17" i="3"/>
  <c r="BJ2" i="3"/>
  <c r="BJ5" i="2"/>
  <c r="BK5" i="2"/>
  <c r="BJ8" i="2"/>
  <c r="BK8" i="2"/>
  <c r="BJ14" i="2"/>
  <c r="BK14" i="2"/>
  <c r="BJ20" i="2"/>
  <c r="BL8" i="2" s="1"/>
  <c r="BK20" i="2"/>
  <c r="BJ26" i="2"/>
  <c r="BL14" i="2" s="1"/>
  <c r="BK26" i="2"/>
  <c r="BJ11" i="2"/>
  <c r="BK11" i="2"/>
  <c r="BJ17" i="2"/>
  <c r="BK17" i="2"/>
  <c r="BJ23" i="2"/>
  <c r="BL11" i="2" s="1"/>
  <c r="BK23" i="2"/>
  <c r="BJ2" i="2"/>
  <c r="BK28" i="1"/>
  <c r="BM28" i="1" s="1"/>
  <c r="BN28" i="1" s="1"/>
  <c r="BL28" i="1"/>
  <c r="BK31" i="1"/>
  <c r="BL31" i="1"/>
  <c r="BK37" i="1"/>
  <c r="BM37" i="1" s="1"/>
  <c r="BN37" i="1" s="1"/>
  <c r="BL37" i="1"/>
  <c r="BM31" i="1"/>
  <c r="BL25" i="1"/>
  <c r="BK34" i="1"/>
  <c r="BL34" i="1"/>
  <c r="BM34" i="1"/>
  <c r="BK25" i="1"/>
  <c r="BD28" i="1"/>
  <c r="BE28" i="1"/>
  <c r="BD34" i="1"/>
  <c r="BD40" i="1"/>
  <c r="BD46" i="1"/>
  <c r="BQ5" i="7"/>
  <c r="BR5" i="7"/>
  <c r="BQ8" i="7"/>
  <c r="BR8" i="7"/>
  <c r="BQ14" i="7"/>
  <c r="BR14" i="7"/>
  <c r="BQ20" i="7"/>
  <c r="BS8" i="7" s="1"/>
  <c r="BR20" i="7"/>
  <c r="BQ26" i="7"/>
  <c r="BS14" i="7"/>
  <c r="BR26" i="7"/>
  <c r="BR2" i="7"/>
  <c r="BQ11" i="7"/>
  <c r="BR11" i="7"/>
  <c r="BQ17" i="7"/>
  <c r="BS5" i="7"/>
  <c r="BR17" i="7"/>
  <c r="BQ23" i="7"/>
  <c r="BS11" i="7" s="1"/>
  <c r="BT11" i="7" s="1"/>
  <c r="BR23" i="7"/>
  <c r="BQ2" i="7"/>
  <c r="BC5" i="6"/>
  <c r="BD5" i="6"/>
  <c r="BC8" i="6"/>
  <c r="BD8" i="6"/>
  <c r="BC14" i="6"/>
  <c r="BD14" i="6"/>
  <c r="BC20" i="6"/>
  <c r="BE8" i="6"/>
  <c r="BD20" i="6"/>
  <c r="BC26" i="6"/>
  <c r="BE14" i="6" s="1"/>
  <c r="BF14" i="6" s="1"/>
  <c r="BD26" i="6"/>
  <c r="BD2" i="6"/>
  <c r="BC11" i="6"/>
  <c r="BD11" i="6"/>
  <c r="BE5" i="6"/>
  <c r="BC23" i="6"/>
  <c r="BE11" i="6" s="1"/>
  <c r="BF11" i="6" s="1"/>
  <c r="BD23" i="6"/>
  <c r="BC2" i="6"/>
  <c r="BD5" i="3"/>
  <c r="BD8" i="3"/>
  <c r="BD14" i="3"/>
  <c r="BD11" i="3"/>
  <c r="BC23" i="3"/>
  <c r="BD23" i="3"/>
  <c r="BE25" i="1"/>
  <c r="BD25" i="1"/>
  <c r="BF28" i="1"/>
  <c r="BF31" i="1"/>
  <c r="BF34" i="1"/>
  <c r="BF37" i="1"/>
  <c r="BE31" i="1"/>
  <c r="BE34" i="1"/>
  <c r="BE37" i="1"/>
  <c r="BE40" i="1"/>
  <c r="BG28" i="1"/>
  <c r="BE43" i="1"/>
  <c r="BE46" i="1"/>
  <c r="BE49" i="1"/>
  <c r="BJ5" i="7"/>
  <c r="BK5" i="7"/>
  <c r="BJ8" i="7"/>
  <c r="BK8" i="7"/>
  <c r="BJ14" i="7"/>
  <c r="BK14" i="7"/>
  <c r="BJ20" i="7"/>
  <c r="BL8" i="7" s="1"/>
  <c r="BM8" i="7" s="1"/>
  <c r="BK20" i="7"/>
  <c r="BJ26" i="7"/>
  <c r="BK26" i="7"/>
  <c r="BJ11" i="7"/>
  <c r="BK11" i="7"/>
  <c r="BJ17" i="7"/>
  <c r="BL5" i="7" s="1"/>
  <c r="BM5" i="7" s="1"/>
  <c r="BK17" i="7"/>
  <c r="BJ23" i="7"/>
  <c r="BK23" i="7"/>
  <c r="BJ2" i="7"/>
  <c r="AV8" i="6"/>
  <c r="AW8" i="6"/>
  <c r="AV20" i="6"/>
  <c r="AX8" i="6" s="1"/>
  <c r="AW20" i="6"/>
  <c r="AV5" i="5"/>
  <c r="AV8" i="5"/>
  <c r="AV14" i="5"/>
  <c r="AV20" i="5"/>
  <c r="AX8" i="5" s="1"/>
  <c r="AW20" i="5"/>
  <c r="AW11" i="5"/>
  <c r="AV23" i="5"/>
  <c r="AW2" i="3"/>
  <c r="AW11" i="3"/>
  <c r="AV23" i="3"/>
  <c r="AW23" i="3"/>
  <c r="AW5" i="2"/>
  <c r="AW8" i="2"/>
  <c r="AW14" i="2"/>
  <c r="AV11" i="2"/>
  <c r="AV17" i="2"/>
  <c r="AW17" i="2"/>
  <c r="AO23" i="5"/>
  <c r="BC14" i="7"/>
  <c r="BD14" i="7"/>
  <c r="BC17" i="7"/>
  <c r="BD17" i="7"/>
  <c r="BC20" i="7"/>
  <c r="BD20" i="7"/>
  <c r="BC26" i="7"/>
  <c r="BE14" i="7" s="1"/>
  <c r="BD26" i="7"/>
  <c r="BD2" i="7"/>
  <c r="BC5" i="7"/>
  <c r="BD5" i="7"/>
  <c r="BC11" i="7"/>
  <c r="BD11" i="7"/>
  <c r="BC23" i="7"/>
  <c r="BE11" i="7" s="1"/>
  <c r="BF11" i="7" s="1"/>
  <c r="BD23" i="7"/>
  <c r="BC2" i="7"/>
  <c r="AP2" i="5"/>
  <c r="AP5" i="5"/>
  <c r="AP23" i="5"/>
  <c r="AO26" i="4"/>
  <c r="AP26" i="4"/>
  <c r="AO2" i="3"/>
  <c r="AO14" i="3"/>
  <c r="AO17" i="3"/>
  <c r="AQ5" i="3" s="1"/>
  <c r="AO20" i="3"/>
  <c r="AQ8" i="3" s="1"/>
  <c r="AP5" i="3"/>
  <c r="AP8" i="3"/>
  <c r="AP11" i="3"/>
  <c r="AP14" i="2"/>
  <c r="AP17" i="2"/>
  <c r="AO5" i="2"/>
  <c r="AP34" i="1"/>
  <c r="AP40" i="1"/>
  <c r="AW28" i="1"/>
  <c r="AX28" i="1"/>
  <c r="AW31" i="1"/>
  <c r="AX31" i="1"/>
  <c r="AW37" i="1"/>
  <c r="AX37" i="1"/>
  <c r="AW43" i="1"/>
  <c r="AY31" i="1" s="1"/>
  <c r="AZ31" i="1" s="1"/>
  <c r="AX43" i="1"/>
  <c r="AW49" i="1"/>
  <c r="AY37" i="1"/>
  <c r="AX49" i="1"/>
  <c r="AW34" i="1"/>
  <c r="AX34" i="1"/>
  <c r="AW40" i="1"/>
  <c r="AY28" i="1" s="1"/>
  <c r="AZ28" i="1" s="1"/>
  <c r="AX40" i="1"/>
  <c r="AW46" i="1"/>
  <c r="AY34" i="1"/>
  <c r="AX46" i="1"/>
  <c r="AW25" i="1"/>
  <c r="AZ25" i="1" s="1"/>
  <c r="AP28" i="1"/>
  <c r="AR28" i="1" s="1"/>
  <c r="AQ28" i="1"/>
  <c r="AP37" i="1"/>
  <c r="AP46" i="1"/>
  <c r="AQ46" i="1"/>
  <c r="AR31" i="1"/>
  <c r="AR34" i="1"/>
  <c r="AQ25" i="1"/>
  <c r="AP25" i="1"/>
  <c r="AR37" i="1"/>
  <c r="AQ34" i="1"/>
  <c r="AS34" i="1"/>
  <c r="AQ37" i="1"/>
  <c r="AQ40" i="1"/>
  <c r="AS28" i="1" s="1"/>
  <c r="AQ43" i="1"/>
  <c r="G17" i="7"/>
  <c r="M5" i="7"/>
  <c r="F20" i="7"/>
  <c r="H8" i="7" s="1"/>
  <c r="F23" i="7"/>
  <c r="H11" i="7" s="1"/>
  <c r="U2" i="7"/>
  <c r="T2" i="7"/>
  <c r="N5" i="7"/>
  <c r="U11" i="7"/>
  <c r="T11" i="7"/>
  <c r="U23" i="7"/>
  <c r="T23" i="7"/>
  <c r="V11" i="7" s="1"/>
  <c r="U5" i="7"/>
  <c r="AI5" i="7"/>
  <c r="T8" i="7"/>
  <c r="T20" i="7"/>
  <c r="U17" i="7"/>
  <c r="T17" i="7"/>
  <c r="N2" i="7"/>
  <c r="G8" i="7"/>
  <c r="U8" i="7"/>
  <c r="G14" i="7"/>
  <c r="U14" i="7"/>
  <c r="G20" i="7"/>
  <c r="N20" i="7"/>
  <c r="U20" i="7"/>
  <c r="G26" i="7"/>
  <c r="U26" i="7"/>
  <c r="N23" i="6"/>
  <c r="F23" i="6"/>
  <c r="T17" i="6"/>
  <c r="AH11" i="6"/>
  <c r="F11" i="6"/>
  <c r="F5" i="6"/>
  <c r="AI23" i="6"/>
  <c r="U23" i="6"/>
  <c r="AI17" i="6"/>
  <c r="U17" i="6"/>
  <c r="AI11" i="6"/>
  <c r="U11" i="6"/>
  <c r="F2" i="6"/>
  <c r="AH23" i="6"/>
  <c r="AJ11" i="6" s="1"/>
  <c r="T23" i="6"/>
  <c r="AH17" i="6"/>
  <c r="F17" i="6"/>
  <c r="H5" i="6"/>
  <c r="N11" i="6"/>
  <c r="T11" i="6"/>
  <c r="M5" i="6"/>
  <c r="AI26" i="6"/>
  <c r="AH26" i="6"/>
  <c r="U26" i="6"/>
  <c r="T26" i="6"/>
  <c r="AI20" i="6"/>
  <c r="AH20" i="6"/>
  <c r="U20" i="6"/>
  <c r="T20" i="6"/>
  <c r="AI14" i="6"/>
  <c r="AH14" i="6"/>
  <c r="U14" i="6"/>
  <c r="T14" i="6"/>
  <c r="AI8" i="6"/>
  <c r="AH8" i="6"/>
  <c r="U8" i="6"/>
  <c r="T8" i="6"/>
  <c r="AH5" i="6"/>
  <c r="AI5" i="6"/>
  <c r="T5" i="6"/>
  <c r="V5" i="6" s="1"/>
  <c r="W5" i="6" s="1"/>
  <c r="U5" i="6"/>
  <c r="N26" i="6"/>
  <c r="M26" i="6"/>
  <c r="N20" i="6"/>
  <c r="M20" i="6"/>
  <c r="M17" i="6"/>
  <c r="O5" i="6" s="1"/>
  <c r="N17" i="6"/>
  <c r="N14" i="6"/>
  <c r="M14" i="6"/>
  <c r="AA5" i="6"/>
  <c r="AB5" i="6"/>
  <c r="N2" i="6"/>
  <c r="M2" i="6"/>
  <c r="M23" i="6"/>
  <c r="AJ5" i="6"/>
  <c r="M11" i="6"/>
  <c r="N8" i="6"/>
  <c r="F26" i="6"/>
  <c r="F20" i="6"/>
  <c r="F14" i="6"/>
  <c r="M8" i="6"/>
  <c r="F8" i="6"/>
  <c r="H8" i="6" s="1"/>
  <c r="I8" i="6" s="1"/>
  <c r="F8" i="5"/>
  <c r="G17" i="5"/>
  <c r="F20" i="5"/>
  <c r="H8" i="5" s="1"/>
  <c r="AA2" i="5"/>
  <c r="AH5" i="5"/>
  <c r="G11" i="4"/>
  <c r="AA11" i="5"/>
  <c r="AB23" i="5"/>
  <c r="AH14" i="5"/>
  <c r="T11" i="5"/>
  <c r="AA17" i="5"/>
  <c r="AC5" i="5" s="1"/>
  <c r="T8" i="5"/>
  <c r="T20" i="5"/>
  <c r="G8" i="5"/>
  <c r="G14" i="5"/>
  <c r="G20" i="5"/>
  <c r="AB20" i="5"/>
  <c r="G26" i="5"/>
  <c r="AB2" i="2"/>
  <c r="T20" i="3"/>
  <c r="V8" i="3" s="1"/>
  <c r="AI28" i="1"/>
  <c r="AJ28" i="1"/>
  <c r="AI31" i="1"/>
  <c r="AJ31" i="1"/>
  <c r="AI37" i="1"/>
  <c r="AJ37" i="1"/>
  <c r="AI43" i="1"/>
  <c r="AK31" i="1"/>
  <c r="AJ43" i="1"/>
  <c r="AI49" i="1"/>
  <c r="AK37" i="1" s="1"/>
  <c r="AL37" i="1" s="1"/>
  <c r="AJ49" i="1"/>
  <c r="AI34" i="1"/>
  <c r="AJ34" i="1"/>
  <c r="AI40" i="1"/>
  <c r="AK28" i="1"/>
  <c r="AJ40" i="1"/>
  <c r="AI46" i="1"/>
  <c r="AK34" i="1" s="1"/>
  <c r="AL34" i="1" s="1"/>
  <c r="AJ46" i="1"/>
  <c r="AI25" i="1"/>
  <c r="AL25" i="1"/>
  <c r="AI14" i="2"/>
  <c r="AI17" i="2"/>
  <c r="AH23" i="2"/>
  <c r="AI23" i="2"/>
  <c r="AH14" i="3"/>
  <c r="AH20" i="3"/>
  <c r="AI2" i="3"/>
  <c r="AH5" i="3"/>
  <c r="AI5" i="3"/>
  <c r="AI8" i="3"/>
  <c r="AI11" i="3"/>
  <c r="AH23" i="3"/>
  <c r="AI23" i="3"/>
  <c r="AH2" i="3"/>
  <c r="AH5" i="4"/>
  <c r="AH8" i="4"/>
  <c r="AH14" i="4"/>
  <c r="AH20" i="4"/>
  <c r="AJ8" i="4" s="1"/>
  <c r="AH26" i="4"/>
  <c r="AJ14" i="4" s="1"/>
  <c r="AI26" i="4"/>
  <c r="AI11" i="4"/>
  <c r="AH23" i="4"/>
  <c r="F17" i="4"/>
  <c r="M17" i="4"/>
  <c r="N11" i="4"/>
  <c r="AB11" i="4"/>
  <c r="AB17" i="4"/>
  <c r="G2" i="4"/>
  <c r="G14" i="4"/>
  <c r="G20" i="4"/>
  <c r="M20" i="3"/>
  <c r="F17" i="3"/>
  <c r="M17" i="3"/>
  <c r="F20" i="3"/>
  <c r="G23" i="3"/>
  <c r="N2" i="3"/>
  <c r="U8" i="3"/>
  <c r="T11" i="3"/>
  <c r="M23" i="3"/>
  <c r="AA23" i="3"/>
  <c r="AA2" i="3"/>
  <c r="AB5" i="3"/>
  <c r="M8" i="3"/>
  <c r="AA8" i="3"/>
  <c r="AB8" i="3"/>
  <c r="M11" i="3"/>
  <c r="AA11" i="3"/>
  <c r="T23" i="3"/>
  <c r="V11" i="3" s="1"/>
  <c r="T14" i="3"/>
  <c r="G14" i="3"/>
  <c r="U14" i="3"/>
  <c r="G20" i="3"/>
  <c r="U20" i="3"/>
  <c r="AA23" i="2"/>
  <c r="AA26" i="2"/>
  <c r="AA20" i="2"/>
  <c r="AA17" i="2"/>
  <c r="AB14" i="2"/>
  <c r="AA5" i="2"/>
  <c r="AB5" i="2"/>
  <c r="AA8" i="2"/>
  <c r="AA11" i="2"/>
  <c r="T20" i="2"/>
  <c r="U8" i="2"/>
  <c r="M20" i="2"/>
  <c r="M11" i="2"/>
  <c r="G14" i="2"/>
  <c r="N20" i="2"/>
  <c r="AB31" i="1"/>
  <c r="AC31" i="1"/>
  <c r="AB37" i="1"/>
  <c r="AC37" i="1"/>
  <c r="AB43" i="1"/>
  <c r="AD31" i="1"/>
  <c r="AC43" i="1"/>
  <c r="AB49" i="1"/>
  <c r="AD37" i="1" s="1"/>
  <c r="AE37" i="1" s="1"/>
  <c r="AC49" i="1"/>
  <c r="AC25" i="1"/>
  <c r="AB25" i="1"/>
  <c r="AB34" i="1"/>
  <c r="AC34" i="1"/>
  <c r="AB40" i="1"/>
  <c r="AC40" i="1"/>
  <c r="AB46" i="1"/>
  <c r="AD34" i="1" s="1"/>
  <c r="AE34" i="1" s="1"/>
  <c r="AC46" i="1"/>
  <c r="V25" i="1"/>
  <c r="U25" i="1"/>
  <c r="X25" i="1" s="1"/>
  <c r="U31" i="1"/>
  <c r="V31" i="1"/>
  <c r="U37" i="1"/>
  <c r="V37" i="1"/>
  <c r="U43" i="1"/>
  <c r="W31" i="1" s="1"/>
  <c r="X31" i="1" s="1"/>
  <c r="V43" i="1"/>
  <c r="U49" i="1"/>
  <c r="W37" i="1"/>
  <c r="V49" i="1"/>
  <c r="U34" i="1"/>
  <c r="V34" i="1"/>
  <c r="U40" i="1"/>
  <c r="V40" i="1"/>
  <c r="U46" i="1"/>
  <c r="W34" i="1"/>
  <c r="V46" i="1"/>
  <c r="N49" i="1"/>
  <c r="N43" i="1"/>
  <c r="N25" i="1"/>
  <c r="N34" i="1"/>
  <c r="O25" i="1"/>
  <c r="Q25" i="1" s="1"/>
  <c r="N46" i="1"/>
  <c r="P34" i="1" s="1"/>
  <c r="Q34" i="1" s="1"/>
  <c r="V3" i="1"/>
  <c r="X3" i="1"/>
  <c r="V12" i="1"/>
  <c r="V15" i="1"/>
  <c r="O12" i="1"/>
  <c r="P9" i="1"/>
  <c r="Q3" i="1"/>
  <c r="P6" i="1"/>
  <c r="O9" i="1"/>
  <c r="N12" i="1"/>
  <c r="P12" i="1"/>
  <c r="O15" i="1"/>
  <c r="CB34" i="1"/>
  <c r="CB31" i="1"/>
  <c r="CB28" i="1"/>
  <c r="CA2" i="6"/>
  <c r="CA14" i="6"/>
  <c r="CH2" i="7"/>
  <c r="BT11" i="3"/>
  <c r="BU25" i="1"/>
  <c r="BU34" i="1"/>
  <c r="BU37" i="1"/>
  <c r="CA2" i="7"/>
  <c r="BM5" i="6"/>
  <c r="BN34" i="1"/>
  <c r="BN25" i="1"/>
  <c r="BN31" i="1"/>
  <c r="BG25" i="1"/>
  <c r="BT2" i="7"/>
  <c r="BT14" i="7"/>
  <c r="BT5" i="7"/>
  <c r="BF2" i="6"/>
  <c r="BF8" i="6"/>
  <c r="BG34" i="1"/>
  <c r="BG37" i="1"/>
  <c r="BG31" i="1"/>
  <c r="BF2" i="7"/>
  <c r="BE5" i="7"/>
  <c r="BF5" i="7" s="1"/>
  <c r="AQ5" i="2"/>
  <c r="AS25" i="1"/>
  <c r="AZ34" i="1"/>
  <c r="AZ37" i="1"/>
  <c r="AS37" i="1"/>
  <c r="AS31" i="1"/>
  <c r="V8" i="7"/>
  <c r="W8" i="7" s="1"/>
  <c r="V11" i="6"/>
  <c r="W11" i="6" s="1"/>
  <c r="H11" i="6"/>
  <c r="I11" i="6" s="1"/>
  <c r="O11" i="6"/>
  <c r="P11" i="6" s="1"/>
  <c r="O8" i="6"/>
  <c r="P8" i="6" s="1"/>
  <c r="O14" i="6"/>
  <c r="H14" i="6"/>
  <c r="I14" i="6" s="1"/>
  <c r="P2" i="6"/>
  <c r="P14" i="6"/>
  <c r="AK5" i="6"/>
  <c r="V8" i="6"/>
  <c r="W8" i="6" s="1"/>
  <c r="AJ8" i="6"/>
  <c r="AK8" i="6" s="1"/>
  <c r="V14" i="6"/>
  <c r="W14" i="6" s="1"/>
  <c r="AJ14" i="6"/>
  <c r="AK14" i="6" s="1"/>
  <c r="AL31" i="1"/>
  <c r="AL28" i="1"/>
  <c r="AK2" i="3"/>
  <c r="AD2" i="3"/>
  <c r="AC11" i="3"/>
  <c r="O11" i="3"/>
  <c r="W8" i="3"/>
  <c r="AE25" i="1"/>
  <c r="AE31" i="1"/>
  <c r="X34" i="1"/>
  <c r="X37" i="1"/>
  <c r="Q9" i="1"/>
  <c r="Q6" i="1"/>
  <c r="Q12" i="1"/>
  <c r="P15" i="1" l="1"/>
  <c r="Q15" i="1"/>
  <c r="X6" i="1"/>
  <c r="V9" i="1"/>
  <c r="X9" i="1" s="1"/>
  <c r="U9" i="1"/>
  <c r="W9" i="1" s="1"/>
  <c r="AC11" i="2"/>
  <c r="J28" i="1"/>
  <c r="J31" i="1"/>
  <c r="J34" i="1"/>
  <c r="J37" i="1"/>
  <c r="AC28" i="1"/>
  <c r="AB28" i="1"/>
  <c r="AD28" i="1" s="1"/>
  <c r="O28" i="1"/>
  <c r="N28" i="1"/>
  <c r="O40" i="1"/>
  <c r="N40" i="1"/>
  <c r="P28" i="1" s="1"/>
  <c r="O31" i="1"/>
  <c r="N31" i="1"/>
  <c r="P31" i="1" s="1"/>
  <c r="O37" i="1"/>
  <c r="N37" i="1"/>
  <c r="P37" i="1" s="1"/>
  <c r="V28" i="1"/>
  <c r="U28" i="1"/>
  <c r="W28" i="1" s="1"/>
  <c r="V8" i="5"/>
  <c r="AK11" i="6"/>
  <c r="W2" i="7"/>
  <c r="BF14" i="7"/>
  <c r="AY8" i="6"/>
  <c r="BL14" i="6"/>
  <c r="BM14" i="6" s="1"/>
  <c r="BS5" i="2"/>
  <c r="BT5" i="2" s="1"/>
  <c r="BS14" i="2"/>
  <c r="BT14" i="2" s="1"/>
  <c r="M7" i="1"/>
  <c r="U15" i="1"/>
  <c r="N17" i="3"/>
  <c r="F5" i="3"/>
  <c r="H5" i="3" s="1"/>
  <c r="N23" i="3"/>
  <c r="P11" i="3" s="1"/>
  <c r="N2" i="4"/>
  <c r="T5" i="4"/>
  <c r="F8" i="4"/>
  <c r="M14" i="4"/>
  <c r="AA17" i="4"/>
  <c r="N17" i="4"/>
  <c r="N8" i="5"/>
  <c r="G2" i="6"/>
  <c r="I2" i="6" s="1"/>
  <c r="BK2" i="6"/>
  <c r="BM2" i="6" s="1"/>
  <c r="H11" i="4"/>
  <c r="M23" i="4"/>
  <c r="M2" i="4"/>
  <c r="AB26" i="4"/>
  <c r="AA23" i="4"/>
  <c r="AA5" i="4"/>
  <c r="AI5" i="4"/>
  <c r="AI8" i="4"/>
  <c r="AH11" i="4"/>
  <c r="AI14" i="4"/>
  <c r="AH17" i="4"/>
  <c r="AJ5" i="4" s="1"/>
  <c r="AI20" i="4"/>
  <c r="AI23" i="4"/>
  <c r="U8" i="5"/>
  <c r="AH8" i="5"/>
  <c r="G23" i="5"/>
  <c r="G5" i="6"/>
  <c r="I5" i="6" s="1"/>
  <c r="BR31" i="1"/>
  <c r="BQ20" i="5"/>
  <c r="BQ26" i="6"/>
  <c r="AV14" i="3"/>
  <c r="AV8" i="3"/>
  <c r="BD2" i="4"/>
  <c r="BK11" i="3"/>
  <c r="BJ17" i="5"/>
  <c r="CE5" i="7"/>
  <c r="CG5" i="7" s="1"/>
  <c r="CE14" i="7"/>
  <c r="CE20" i="7"/>
  <c r="BX11" i="3"/>
  <c r="BK26" i="3"/>
  <c r="BR26" i="3"/>
  <c r="L109" i="1"/>
  <c r="N109" i="1" s="1"/>
  <c r="F2" i="7"/>
  <c r="L9" i="7"/>
  <c r="L12" i="7"/>
  <c r="L14" i="7"/>
  <c r="L15" i="7"/>
  <c r="L17" i="7"/>
  <c r="L19" i="7"/>
  <c r="M17" i="7" s="1"/>
  <c r="O5" i="7" s="1"/>
  <c r="L24" i="7"/>
  <c r="L26" i="7"/>
  <c r="N26" i="7" s="1"/>
  <c r="AP26" i="3"/>
  <c r="AP2" i="4"/>
  <c r="AO11" i="2"/>
  <c r="BC5" i="3"/>
  <c r="BC8" i="3"/>
  <c r="BC11" i="3"/>
  <c r="BE11" i="3" s="1"/>
  <c r="BF11" i="3" s="1"/>
  <c r="BC14" i="3"/>
  <c r="AO20" i="4"/>
  <c r="AO17" i="4"/>
  <c r="AO14" i="4"/>
  <c r="AQ14" i="4" s="1"/>
  <c r="AR14" i="4" s="1"/>
  <c r="BD17" i="6"/>
  <c r="BF5" i="6" s="1"/>
  <c r="BK81" i="2"/>
  <c r="G83" i="4"/>
  <c r="N83" i="7"/>
  <c r="AB83" i="7"/>
  <c r="AP83" i="7"/>
  <c r="BD83" i="7"/>
  <c r="BR83" i="7"/>
  <c r="CH5" i="7"/>
  <c r="P2" i="7"/>
  <c r="BL11" i="7"/>
  <c r="BM11" i="7" s="1"/>
  <c r="CA11" i="7"/>
  <c r="BZ5" i="7"/>
  <c r="CA5" i="7" s="1"/>
  <c r="AH14" i="7"/>
  <c r="BK2" i="7"/>
  <c r="AW11" i="7"/>
  <c r="AV11" i="7"/>
  <c r="AV17" i="7"/>
  <c r="AW17" i="7"/>
  <c r="AV23" i="7"/>
  <c r="AW23" i="7"/>
  <c r="CG14" i="7"/>
  <c r="CH14" i="7" s="1"/>
  <c r="AW2" i="7"/>
  <c r="AV2" i="7"/>
  <c r="AV5" i="7"/>
  <c r="AW5" i="7"/>
  <c r="AV8" i="7"/>
  <c r="AW8" i="7"/>
  <c r="AV14" i="7"/>
  <c r="AW14" i="7"/>
  <c r="AV20" i="7"/>
  <c r="AX8" i="7" s="1"/>
  <c r="AW20" i="7"/>
  <c r="AW26" i="7"/>
  <c r="AV26" i="7"/>
  <c r="CH11" i="7"/>
  <c r="AB2" i="7"/>
  <c r="H5" i="7"/>
  <c r="I5" i="7" s="1"/>
  <c r="AB26" i="7"/>
  <c r="BM2" i="7"/>
  <c r="BC8" i="7"/>
  <c r="W11" i="7"/>
  <c r="I8" i="7"/>
  <c r="BL14" i="7"/>
  <c r="BM14" i="7" s="1"/>
  <c r="BT8" i="7"/>
  <c r="BZ14" i="7"/>
  <c r="CA14" i="7" s="1"/>
  <c r="G2" i="7"/>
  <c r="I2" i="7" s="1"/>
  <c r="AI14" i="7"/>
  <c r="G23" i="7"/>
  <c r="I11" i="7" s="1"/>
  <c r="M26" i="7"/>
  <c r="CE8" i="7"/>
  <c r="V5" i="7"/>
  <c r="W5" i="7" s="1"/>
  <c r="AA5" i="7"/>
  <c r="AB5" i="7"/>
  <c r="AA8" i="7"/>
  <c r="AB8" i="7"/>
  <c r="AI11" i="7"/>
  <c r="AH11" i="7"/>
  <c r="AA14" i="7"/>
  <c r="AB14" i="7"/>
  <c r="AH17" i="7"/>
  <c r="AJ5" i="7" s="1"/>
  <c r="AI17" i="7"/>
  <c r="AI20" i="7"/>
  <c r="AH20" i="7"/>
  <c r="AA23" i="7"/>
  <c r="AB23" i="7"/>
  <c r="H14" i="7"/>
  <c r="I14" i="7" s="1"/>
  <c r="V14" i="7"/>
  <c r="W14" i="7" s="1"/>
  <c r="AO2" i="7"/>
  <c r="AP2" i="7"/>
  <c r="AO5" i="7"/>
  <c r="AP5" i="7"/>
  <c r="AO20" i="7"/>
  <c r="AP20" i="7"/>
  <c r="BE8" i="7"/>
  <c r="BF8" i="7" s="1"/>
  <c r="CM14" i="7"/>
  <c r="CL14" i="7"/>
  <c r="CM5" i="7"/>
  <c r="CL5" i="7"/>
  <c r="CM2" i="7"/>
  <c r="CL2" i="7"/>
  <c r="CL20" i="7"/>
  <c r="CM20" i="7"/>
  <c r="CL26" i="7"/>
  <c r="CM26" i="7"/>
  <c r="CL8" i="7"/>
  <c r="CM8" i="7"/>
  <c r="AK5" i="7"/>
  <c r="CG8" i="7"/>
  <c r="AH2" i="7"/>
  <c r="AI2" i="7"/>
  <c r="AH8" i="7"/>
  <c r="AI8" i="7"/>
  <c r="AB11" i="7"/>
  <c r="AA11" i="7"/>
  <c r="AB17" i="7"/>
  <c r="AA17" i="7"/>
  <c r="AC5" i="7" s="1"/>
  <c r="AA20" i="7"/>
  <c r="AC8" i="7" s="1"/>
  <c r="AB20" i="7"/>
  <c r="AI23" i="7"/>
  <c r="AH23" i="7"/>
  <c r="AJ11" i="7" s="1"/>
  <c r="AH26" i="7"/>
  <c r="AJ14" i="7" s="1"/>
  <c r="AI26" i="7"/>
  <c r="AO8" i="7"/>
  <c r="AP8" i="7"/>
  <c r="AP11" i="7"/>
  <c r="AO11" i="7"/>
  <c r="AO14" i="7"/>
  <c r="AP14" i="7"/>
  <c r="AP17" i="7"/>
  <c r="AO17" i="7"/>
  <c r="AQ5" i="7" s="1"/>
  <c r="AO23" i="7"/>
  <c r="AP23" i="7"/>
  <c r="AP26" i="7"/>
  <c r="AO26" i="7"/>
  <c r="CM23" i="7"/>
  <c r="CL23" i="7"/>
  <c r="CL17" i="7"/>
  <c r="CN5" i="7" s="1"/>
  <c r="CM17" i="7"/>
  <c r="CL11" i="7"/>
  <c r="CM11" i="7"/>
  <c r="AA2" i="7"/>
  <c r="AD2" i="7" s="1"/>
  <c r="AK14" i="7"/>
  <c r="AA26" i="7"/>
  <c r="AC14" i="7" s="1"/>
  <c r="CH8" i="7"/>
  <c r="G82" i="6"/>
  <c r="U82" i="6"/>
  <c r="AI82" i="6"/>
  <c r="AW82" i="6"/>
  <c r="BK82" i="6"/>
  <c r="AA20" i="6"/>
  <c r="AB20" i="6"/>
  <c r="AB17" i="6"/>
  <c r="AA17" i="6"/>
  <c r="AC5" i="6" s="1"/>
  <c r="AB8" i="6"/>
  <c r="AA8" i="6"/>
  <c r="AI2" i="6"/>
  <c r="AH2" i="6"/>
  <c r="U2" i="6"/>
  <c r="T2" i="6"/>
  <c r="AP2" i="6"/>
  <c r="AO2" i="6"/>
  <c r="AP11" i="6"/>
  <c r="AO11" i="6"/>
  <c r="AO14" i="6"/>
  <c r="AP14" i="6"/>
  <c r="AV23" i="6"/>
  <c r="AW23" i="6"/>
  <c r="AV14" i="6"/>
  <c r="AW14" i="6"/>
  <c r="AV5" i="6"/>
  <c r="AW5" i="6"/>
  <c r="BR2" i="6"/>
  <c r="BQ2" i="6"/>
  <c r="BR5" i="6"/>
  <c r="BQ5" i="6"/>
  <c r="BS5" i="6" s="1"/>
  <c r="BR11" i="6"/>
  <c r="BQ11" i="6"/>
  <c r="BQ23" i="6"/>
  <c r="BR23" i="6"/>
  <c r="BY17" i="6"/>
  <c r="BX17" i="6"/>
  <c r="BZ5" i="6" s="1"/>
  <c r="AO20" i="6"/>
  <c r="AP20" i="6"/>
  <c r="AA26" i="6"/>
  <c r="AB26" i="6"/>
  <c r="AA23" i="6"/>
  <c r="AB23" i="6"/>
  <c r="AB14" i="6"/>
  <c r="AA14" i="6"/>
  <c r="AB11" i="6"/>
  <c r="AA11" i="6"/>
  <c r="AB2" i="6"/>
  <c r="AA2" i="6"/>
  <c r="AP5" i="6"/>
  <c r="AO5" i="6"/>
  <c r="AP8" i="6"/>
  <c r="AO8" i="6"/>
  <c r="AP17" i="6"/>
  <c r="AO17" i="6"/>
  <c r="AQ5" i="6" s="1"/>
  <c r="AO23" i="6"/>
  <c r="AQ11" i="6" s="1"/>
  <c r="AP23" i="6"/>
  <c r="AO26" i="6"/>
  <c r="AQ14" i="6" s="1"/>
  <c r="AP26" i="6"/>
  <c r="AV26" i="6"/>
  <c r="AX14" i="6" s="1"/>
  <c r="AW26" i="6"/>
  <c r="AV17" i="6"/>
  <c r="AX5" i="6" s="1"/>
  <c r="AW17" i="6"/>
  <c r="AV11" i="6"/>
  <c r="AW11" i="6"/>
  <c r="AV2" i="6"/>
  <c r="AW2" i="6"/>
  <c r="AY2" i="6" s="1"/>
  <c r="BR20" i="6"/>
  <c r="BQ20" i="6"/>
  <c r="BS8" i="6" s="1"/>
  <c r="BS14" i="6"/>
  <c r="BT14" i="6" s="1"/>
  <c r="BX8" i="6"/>
  <c r="BX20" i="6"/>
  <c r="BK2" i="5"/>
  <c r="BJ2" i="5"/>
  <c r="BK5" i="5"/>
  <c r="BJ5" i="5"/>
  <c r="BK8" i="5"/>
  <c r="BJ8" i="5"/>
  <c r="BK14" i="5"/>
  <c r="BJ14" i="5"/>
  <c r="BJ20" i="5"/>
  <c r="BL8" i="5" s="1"/>
  <c r="BK20" i="5"/>
  <c r="BJ26" i="5"/>
  <c r="BL14" i="5" s="1"/>
  <c r="BK26" i="5"/>
  <c r="BJ11" i="5"/>
  <c r="BK11" i="5"/>
  <c r="BK23" i="5"/>
  <c r="BJ23" i="5"/>
  <c r="BR2" i="5"/>
  <c r="BT2" i="5" s="1"/>
  <c r="BQ2" i="5"/>
  <c r="BL5" i="5"/>
  <c r="AD2" i="5"/>
  <c r="AI5" i="5"/>
  <c r="M8" i="5"/>
  <c r="F11" i="5"/>
  <c r="U11" i="5"/>
  <c r="AC11" i="5"/>
  <c r="AX5" i="5"/>
  <c r="AP17" i="5"/>
  <c r="AP14" i="5"/>
  <c r="AB11" i="5"/>
  <c r="AD11" i="5" s="1"/>
  <c r="AI14" i="5"/>
  <c r="U20" i="5"/>
  <c r="AI20" i="5"/>
  <c r="AA20" i="5"/>
  <c r="F26" i="5"/>
  <c r="F2" i="5"/>
  <c r="AB5" i="5"/>
  <c r="AH20" i="5"/>
  <c r="AO2" i="5"/>
  <c r="AR2" i="5" s="1"/>
  <c r="N17" i="5"/>
  <c r="M17" i="5"/>
  <c r="M23" i="5"/>
  <c r="N23" i="5"/>
  <c r="AO11" i="5"/>
  <c r="AP11" i="5"/>
  <c r="W8" i="5"/>
  <c r="AY8" i="5"/>
  <c r="AI2" i="5"/>
  <c r="AH2" i="5"/>
  <c r="T23" i="5"/>
  <c r="V11" i="5" s="1"/>
  <c r="U23" i="5"/>
  <c r="U17" i="5"/>
  <c r="T17" i="5"/>
  <c r="T14" i="5"/>
  <c r="U14" i="5"/>
  <c r="T5" i="5"/>
  <c r="U5" i="5"/>
  <c r="AA14" i="5"/>
  <c r="AB14" i="5"/>
  <c r="AA8" i="5"/>
  <c r="AB8" i="5"/>
  <c r="AH23" i="5"/>
  <c r="AI23" i="5"/>
  <c r="AI17" i="5"/>
  <c r="AH17" i="5"/>
  <c r="AJ5" i="5" s="1"/>
  <c r="AI11" i="5"/>
  <c r="AH11" i="5"/>
  <c r="BQ5" i="5"/>
  <c r="BR5" i="5"/>
  <c r="AQ11" i="5"/>
  <c r="AC8" i="5"/>
  <c r="AD5" i="5"/>
  <c r="AJ8" i="5"/>
  <c r="AQ5" i="5"/>
  <c r="AR5" i="5" s="1"/>
  <c r="BM8" i="5"/>
  <c r="BM14" i="5"/>
  <c r="I8" i="5"/>
  <c r="AX11" i="5"/>
  <c r="AY11" i="5" s="1"/>
  <c r="BL11" i="5"/>
  <c r="BM11" i="5" s="1"/>
  <c r="I2" i="5"/>
  <c r="N26" i="5"/>
  <c r="AO14" i="5"/>
  <c r="BM2" i="5"/>
  <c r="AI8" i="5"/>
  <c r="F23" i="5"/>
  <c r="H11" i="5" s="1"/>
  <c r="AW17" i="5"/>
  <c r="AY5" i="5" s="1"/>
  <c r="BK17" i="5"/>
  <c r="BM5" i="5" s="1"/>
  <c r="BR11" i="5"/>
  <c r="BT11" i="5" s="1"/>
  <c r="G11" i="5"/>
  <c r="I11" i="5" s="1"/>
  <c r="F17" i="5"/>
  <c r="G81" i="5"/>
  <c r="U81" i="5"/>
  <c r="AI81" i="5"/>
  <c r="AW81" i="5"/>
  <c r="BK81" i="5"/>
  <c r="M2" i="5"/>
  <c r="N2" i="5"/>
  <c r="N11" i="5"/>
  <c r="M11" i="5"/>
  <c r="N14" i="5"/>
  <c r="M14" i="5"/>
  <c r="H14" i="5"/>
  <c r="I14" i="5" s="1"/>
  <c r="AV2" i="5"/>
  <c r="AW2" i="5"/>
  <c r="BQ14" i="5"/>
  <c r="BR14" i="5"/>
  <c r="BR26" i="5"/>
  <c r="BQ26" i="5"/>
  <c r="BX11" i="5"/>
  <c r="BY11" i="5"/>
  <c r="AO8" i="5"/>
  <c r="AQ8" i="5" s="1"/>
  <c r="AP8" i="5"/>
  <c r="AO26" i="5"/>
  <c r="AQ14" i="5" s="1"/>
  <c r="AP26" i="5"/>
  <c r="AR14" i="5" s="1"/>
  <c r="AV26" i="5"/>
  <c r="AX14" i="5" s="1"/>
  <c r="AW26" i="5"/>
  <c r="AY14" i="5" s="1"/>
  <c r="BX17" i="5"/>
  <c r="BY17" i="5"/>
  <c r="BX8" i="5"/>
  <c r="BY8" i="5"/>
  <c r="BX23" i="5"/>
  <c r="BZ11" i="5" s="1"/>
  <c r="BY23" i="5"/>
  <c r="BX26" i="5"/>
  <c r="BY26" i="5"/>
  <c r="T2" i="5"/>
  <c r="U2" i="5"/>
  <c r="M5" i="5"/>
  <c r="O5" i="5" s="1"/>
  <c r="N5" i="5"/>
  <c r="H5" i="5"/>
  <c r="I5" i="5" s="1"/>
  <c r="M20" i="5"/>
  <c r="O8" i="5" s="1"/>
  <c r="N20" i="5"/>
  <c r="T26" i="5"/>
  <c r="V14" i="5" s="1"/>
  <c r="U26" i="5"/>
  <c r="AB26" i="5"/>
  <c r="AA26" i="5"/>
  <c r="AC14" i="5" s="1"/>
  <c r="AI26" i="5"/>
  <c r="AH26" i="5"/>
  <c r="AJ14" i="5" s="1"/>
  <c r="BC26" i="5"/>
  <c r="BD26" i="5"/>
  <c r="BC23" i="5"/>
  <c r="BD23" i="5"/>
  <c r="BC20" i="5"/>
  <c r="BD20" i="5"/>
  <c r="BC17" i="5"/>
  <c r="BD17" i="5"/>
  <c r="BD14" i="5"/>
  <c r="BC14" i="5"/>
  <c r="BD11" i="5"/>
  <c r="BC11" i="5"/>
  <c r="BD8" i="5"/>
  <c r="BC8" i="5"/>
  <c r="BD5" i="5"/>
  <c r="BC5" i="5"/>
  <c r="BD2" i="5"/>
  <c r="BC2" i="5"/>
  <c r="BR8" i="5"/>
  <c r="BQ8" i="5"/>
  <c r="BS8" i="5" s="1"/>
  <c r="BQ17" i="5"/>
  <c r="BS5" i="5" s="1"/>
  <c r="BR17" i="5"/>
  <c r="BX2" i="5"/>
  <c r="BY2" i="5"/>
  <c r="BX5" i="5"/>
  <c r="BY5" i="5"/>
  <c r="BX14" i="5"/>
  <c r="BY14" i="5"/>
  <c r="BX20" i="5"/>
  <c r="BZ8" i="5" s="1"/>
  <c r="BY20" i="5"/>
  <c r="W14" i="5"/>
  <c r="O11" i="5"/>
  <c r="O14" i="5"/>
  <c r="U83" i="4"/>
  <c r="AI83" i="4"/>
  <c r="AW83" i="4"/>
  <c r="BK83" i="4"/>
  <c r="M26" i="4"/>
  <c r="N26" i="4"/>
  <c r="N8" i="4"/>
  <c r="M8" i="4"/>
  <c r="M5" i="4"/>
  <c r="O5" i="4" s="1"/>
  <c r="N5" i="4"/>
  <c r="T20" i="4"/>
  <c r="U20" i="4"/>
  <c r="U17" i="4"/>
  <c r="T17" i="4"/>
  <c r="V5" i="4" s="1"/>
  <c r="T14" i="4"/>
  <c r="U14" i="4"/>
  <c r="U11" i="4"/>
  <c r="T11" i="4"/>
  <c r="T8" i="4"/>
  <c r="U8" i="4"/>
  <c r="AA2" i="4"/>
  <c r="AB2" i="4"/>
  <c r="AB20" i="4"/>
  <c r="AA20" i="4"/>
  <c r="AB8" i="4"/>
  <c r="AA8" i="4"/>
  <c r="AO23" i="4"/>
  <c r="AP23" i="4"/>
  <c r="AO11" i="4"/>
  <c r="AP11" i="4"/>
  <c r="AO8" i="4"/>
  <c r="AP8" i="4"/>
  <c r="AO5" i="4"/>
  <c r="AP5" i="4"/>
  <c r="O11" i="4"/>
  <c r="P11" i="4" s="1"/>
  <c r="AC11" i="4"/>
  <c r="AD11" i="4" s="1"/>
  <c r="AK14" i="4"/>
  <c r="BT11" i="4"/>
  <c r="BS8" i="4"/>
  <c r="BT8" i="4" s="1"/>
  <c r="BS14" i="4"/>
  <c r="AQ8" i="4"/>
  <c r="AQ5" i="4"/>
  <c r="AJ11" i="4"/>
  <c r="AK11" i="4" s="1"/>
  <c r="I11" i="4"/>
  <c r="BS5" i="4"/>
  <c r="BT5" i="4" s="1"/>
  <c r="BT2" i="4"/>
  <c r="AK8" i="4"/>
  <c r="P5" i="4"/>
  <c r="BC2" i="4"/>
  <c r="BF2" i="4" s="1"/>
  <c r="G26" i="4"/>
  <c r="AB14" i="4"/>
  <c r="N14" i="4"/>
  <c r="G8" i="4"/>
  <c r="U2" i="4"/>
  <c r="W2" i="4" s="1"/>
  <c r="U5" i="4"/>
  <c r="AI17" i="4"/>
  <c r="AK5" i="4" s="1"/>
  <c r="F5" i="4"/>
  <c r="H5" i="4" s="1"/>
  <c r="AO2" i="4"/>
  <c r="AR2" i="4" s="1"/>
  <c r="BR26" i="4"/>
  <c r="BT14" i="4" s="1"/>
  <c r="F2" i="4"/>
  <c r="I2" i="4" s="1"/>
  <c r="AB5" i="4"/>
  <c r="F20" i="4"/>
  <c r="AA26" i="4"/>
  <c r="O14" i="4"/>
  <c r="P14" i="4" s="1"/>
  <c r="N20" i="4"/>
  <c r="M20" i="4"/>
  <c r="O8" i="4" s="1"/>
  <c r="T26" i="4"/>
  <c r="V14" i="4" s="1"/>
  <c r="U26" i="4"/>
  <c r="T23" i="4"/>
  <c r="V11" i="4" s="1"/>
  <c r="U23" i="4"/>
  <c r="AV26" i="4"/>
  <c r="AW26" i="4"/>
  <c r="AV23" i="4"/>
  <c r="AW23" i="4"/>
  <c r="AV20" i="4"/>
  <c r="AW20" i="4"/>
  <c r="AV17" i="4"/>
  <c r="AW17" i="4"/>
  <c r="AW14" i="4"/>
  <c r="AV14" i="4"/>
  <c r="AV11" i="4"/>
  <c r="AW11" i="4"/>
  <c r="AW8" i="4"/>
  <c r="AV8" i="4"/>
  <c r="AW5" i="4"/>
  <c r="AV5" i="4"/>
  <c r="AV2" i="4"/>
  <c r="AW2" i="4"/>
  <c r="BC26" i="4"/>
  <c r="BD26" i="4"/>
  <c r="BC23" i="4"/>
  <c r="BD23" i="4"/>
  <c r="BC20" i="4"/>
  <c r="BD20" i="4"/>
  <c r="BC17" i="4"/>
  <c r="BD17" i="4"/>
  <c r="BC14" i="4"/>
  <c r="BD14" i="4"/>
  <c r="BC11" i="4"/>
  <c r="BD11" i="4"/>
  <c r="BC8" i="4"/>
  <c r="BD8" i="4"/>
  <c r="BC5" i="4"/>
  <c r="BD5" i="4"/>
  <c r="BK2" i="4"/>
  <c r="BJ2" i="4"/>
  <c r="BK5" i="4"/>
  <c r="BJ5" i="4"/>
  <c r="BK8" i="4"/>
  <c r="BJ8" i="4"/>
  <c r="BK14" i="4"/>
  <c r="BJ14" i="4"/>
  <c r="BJ20" i="4"/>
  <c r="BK20" i="4"/>
  <c r="BJ26" i="4"/>
  <c r="BK26" i="4"/>
  <c r="BY2" i="4"/>
  <c r="BX2" i="4"/>
  <c r="BY5" i="4"/>
  <c r="BX5" i="4"/>
  <c r="BY8" i="4"/>
  <c r="BX8" i="4"/>
  <c r="BY14" i="4"/>
  <c r="BX14" i="4"/>
  <c r="BX20" i="4"/>
  <c r="BY20" i="4"/>
  <c r="BX26" i="4"/>
  <c r="BY26" i="4"/>
  <c r="H14" i="4"/>
  <c r="AH2" i="4"/>
  <c r="AI2" i="4"/>
  <c r="BK11" i="4"/>
  <c r="BJ11" i="4"/>
  <c r="BJ17" i="4"/>
  <c r="BL5" i="4" s="1"/>
  <c r="BK17" i="4"/>
  <c r="BJ23" i="4"/>
  <c r="BK23" i="4"/>
  <c r="BY11" i="4"/>
  <c r="BX11" i="4"/>
  <c r="BX17" i="4"/>
  <c r="BZ5" i="4" s="1"/>
  <c r="BY17" i="4"/>
  <c r="BY23" i="4"/>
  <c r="BX23" i="4"/>
  <c r="BZ11" i="4" s="1"/>
  <c r="I14" i="4"/>
  <c r="W14" i="4"/>
  <c r="H8" i="4"/>
  <c r="I8" i="4" s="1"/>
  <c r="AC14" i="4"/>
  <c r="AD14" i="4" s="1"/>
  <c r="AV20" i="3"/>
  <c r="AX8" i="3" s="1"/>
  <c r="AW20" i="3"/>
  <c r="AW5" i="3"/>
  <c r="AV5" i="3"/>
  <c r="N5" i="3"/>
  <c r="M5" i="3"/>
  <c r="O5" i="3"/>
  <c r="M2" i="3"/>
  <c r="P2" i="3" s="1"/>
  <c r="T5" i="3"/>
  <c r="G5" i="3"/>
  <c r="N26" i="3"/>
  <c r="F26" i="3"/>
  <c r="H14" i="3" s="1"/>
  <c r="AB23" i="3"/>
  <c r="AD11" i="3" s="1"/>
  <c r="AB14" i="3"/>
  <c r="AH8" i="3"/>
  <c r="AH11" i="3"/>
  <c r="AI14" i="3"/>
  <c r="AI20" i="3"/>
  <c r="AP2" i="3"/>
  <c r="AO26" i="3"/>
  <c r="BD26" i="3"/>
  <c r="BJ26" i="3"/>
  <c r="AQ14" i="3"/>
  <c r="AA5" i="3"/>
  <c r="AW8" i="3"/>
  <c r="AY8" i="3" s="1"/>
  <c r="G81" i="3"/>
  <c r="U81" i="3"/>
  <c r="AI81" i="3"/>
  <c r="AW81" i="3"/>
  <c r="BK81" i="3"/>
  <c r="AA26" i="3"/>
  <c r="AC14" i="3" s="1"/>
  <c r="AB26" i="3"/>
  <c r="F8" i="3"/>
  <c r="H8" i="3" s="1"/>
  <c r="G8" i="3"/>
  <c r="AA17" i="3"/>
  <c r="AC5" i="3" s="1"/>
  <c r="AB17" i="3"/>
  <c r="AA20" i="3"/>
  <c r="AC8" i="3" s="1"/>
  <c r="AB20" i="3"/>
  <c r="AH17" i="3"/>
  <c r="AJ5" i="3" s="1"/>
  <c r="AI17" i="3"/>
  <c r="AH26" i="3"/>
  <c r="AJ14" i="3" s="1"/>
  <c r="AI26" i="3"/>
  <c r="AO23" i="3"/>
  <c r="AP23" i="3"/>
  <c r="AV17" i="3"/>
  <c r="AX5" i="3" s="1"/>
  <c r="AW17" i="3"/>
  <c r="BJ20" i="3"/>
  <c r="BK20" i="3"/>
  <c r="AD5" i="3"/>
  <c r="AK5" i="3"/>
  <c r="I5" i="3"/>
  <c r="V5" i="3"/>
  <c r="AD14" i="3"/>
  <c r="AK14" i="3"/>
  <c r="AR2" i="3"/>
  <c r="AO11" i="3"/>
  <c r="AP20" i="3"/>
  <c r="AR8" i="3" s="1"/>
  <c r="AP17" i="3"/>
  <c r="AR5" i="3" s="1"/>
  <c r="AP14" i="3"/>
  <c r="AR14" i="3" s="1"/>
  <c r="AV2" i="3"/>
  <c r="AY2" i="3" s="1"/>
  <c r="AY5" i="3"/>
  <c r="AW14" i="3"/>
  <c r="AV11" i="3"/>
  <c r="AX11" i="3" s="1"/>
  <c r="BK2" i="3"/>
  <c r="BM2" i="3" s="1"/>
  <c r="BJ5" i="3"/>
  <c r="BJ8" i="3"/>
  <c r="BJ14" i="3"/>
  <c r="BX2" i="3"/>
  <c r="CA2" i="3" s="1"/>
  <c r="BX5" i="3"/>
  <c r="BX14" i="3"/>
  <c r="BC26" i="3"/>
  <c r="BE14" i="3" s="1"/>
  <c r="BQ26" i="3"/>
  <c r="BS14" i="3" s="1"/>
  <c r="F2" i="3"/>
  <c r="G2" i="3"/>
  <c r="T2" i="3"/>
  <c r="U2" i="3"/>
  <c r="M14" i="3"/>
  <c r="N14" i="3"/>
  <c r="U26" i="3"/>
  <c r="T26" i="3"/>
  <c r="V14" i="3" s="1"/>
  <c r="BD2" i="3"/>
  <c r="BC2" i="3"/>
  <c r="BC17" i="3"/>
  <c r="BE5" i="3" s="1"/>
  <c r="BD17" i="3"/>
  <c r="BC20" i="3"/>
  <c r="BE8" i="3" s="1"/>
  <c r="BD20" i="3"/>
  <c r="BJ23" i="3"/>
  <c r="BL11" i="3" s="1"/>
  <c r="BK23" i="3"/>
  <c r="BM11" i="3" s="1"/>
  <c r="BR2" i="3"/>
  <c r="BQ2" i="3"/>
  <c r="BQ17" i="3"/>
  <c r="BS5" i="3" s="1"/>
  <c r="BR17" i="3"/>
  <c r="BQ20" i="3"/>
  <c r="BS8" i="3" s="1"/>
  <c r="BR20" i="3"/>
  <c r="BT8" i="3" s="1"/>
  <c r="BX17" i="3"/>
  <c r="BZ5" i="3" s="1"/>
  <c r="BY17" i="3"/>
  <c r="BY20" i="3"/>
  <c r="BX20" i="3"/>
  <c r="BY8" i="3"/>
  <c r="BX8" i="3"/>
  <c r="O8" i="3"/>
  <c r="P8" i="3" s="1"/>
  <c r="BL5" i="3"/>
  <c r="BT14" i="3"/>
  <c r="BT5" i="3"/>
  <c r="U17" i="3"/>
  <c r="W5" i="3" s="1"/>
  <c r="F23" i="3"/>
  <c r="H11" i="3" s="1"/>
  <c r="U23" i="3"/>
  <c r="W11" i="3" s="1"/>
  <c r="M26" i="3"/>
  <c r="O14" i="3" s="1"/>
  <c r="AX14" i="3"/>
  <c r="BX26" i="3"/>
  <c r="BZ14" i="3" s="1"/>
  <c r="AP81" i="2"/>
  <c r="BD81" i="2"/>
  <c r="AV26" i="2"/>
  <c r="AW26" i="2"/>
  <c r="N8" i="2"/>
  <c r="T23" i="2"/>
  <c r="V14" i="2"/>
  <c r="U5" i="2"/>
  <c r="AI20" i="2"/>
  <c r="AH11" i="2"/>
  <c r="AV2" i="2"/>
  <c r="AV5" i="2"/>
  <c r="AX5" i="2" s="1"/>
  <c r="AY5" i="2" s="1"/>
  <c r="AC8" i="2"/>
  <c r="BM14" i="2"/>
  <c r="N2" i="2"/>
  <c r="G8" i="2"/>
  <c r="F17" i="2"/>
  <c r="N23" i="2"/>
  <c r="AP8" i="2"/>
  <c r="N17" i="2"/>
  <c r="M17" i="2"/>
  <c r="T11" i="2"/>
  <c r="U11" i="2"/>
  <c r="U2" i="2"/>
  <c r="T2" i="2"/>
  <c r="AI8" i="2"/>
  <c r="AH8" i="2"/>
  <c r="AI5" i="2"/>
  <c r="AH5" i="2"/>
  <c r="V11" i="2"/>
  <c r="N5" i="2"/>
  <c r="M5" i="2"/>
  <c r="AO26" i="2"/>
  <c r="AQ14" i="2" s="1"/>
  <c r="AP26" i="2"/>
  <c r="AR14" i="2" s="1"/>
  <c r="AP23" i="2"/>
  <c r="AO23" i="2"/>
  <c r="AQ11" i="2" s="1"/>
  <c r="AO20" i="2"/>
  <c r="AP20" i="2"/>
  <c r="BL5" i="2"/>
  <c r="BM5" i="2" s="1"/>
  <c r="BM11" i="2"/>
  <c r="BS11" i="2"/>
  <c r="BT2" i="2"/>
  <c r="M2" i="2"/>
  <c r="P2" i="2" s="1"/>
  <c r="G5" i="2"/>
  <c r="M8" i="2"/>
  <c r="F11" i="2"/>
  <c r="F20" i="2"/>
  <c r="H8" i="2" s="1"/>
  <c r="M23" i="2"/>
  <c r="O11" i="2" s="1"/>
  <c r="F26" i="2"/>
  <c r="H14" i="2" s="1"/>
  <c r="AB8" i="2"/>
  <c r="AB11" i="2"/>
  <c r="AA14" i="2"/>
  <c r="U17" i="2"/>
  <c r="U14" i="2"/>
  <c r="AB17" i="2"/>
  <c r="AH17" i="2"/>
  <c r="AJ5" i="2" s="1"/>
  <c r="AH14" i="2"/>
  <c r="AA2" i="2"/>
  <c r="AD2" i="2" s="1"/>
  <c r="O8" i="2"/>
  <c r="AC14" i="2"/>
  <c r="BT8" i="2"/>
  <c r="H5" i="2"/>
  <c r="T5" i="2"/>
  <c r="V5" i="2" s="1"/>
  <c r="AP2" i="2"/>
  <c r="AV14" i="2"/>
  <c r="AX14" i="2" s="1"/>
  <c r="AY14" i="2" s="1"/>
  <c r="AV8" i="2"/>
  <c r="AW2" i="2"/>
  <c r="AY2" i="2" s="1"/>
  <c r="BM2" i="2"/>
  <c r="AH26" i="2"/>
  <c r="AJ14" i="2" s="1"/>
  <c r="AI26" i="2"/>
  <c r="AK14" i="2" s="1"/>
  <c r="BC26" i="2"/>
  <c r="BD26" i="2"/>
  <c r="BD23" i="2"/>
  <c r="BC23" i="2"/>
  <c r="BC20" i="2"/>
  <c r="BD20" i="2"/>
  <c r="BC17" i="2"/>
  <c r="BD17" i="2"/>
  <c r="BD14" i="2"/>
  <c r="BC14" i="2"/>
  <c r="BD11" i="2"/>
  <c r="BC11" i="2"/>
  <c r="BC8" i="2"/>
  <c r="BD8" i="2"/>
  <c r="BD5" i="2"/>
  <c r="BC5" i="2"/>
  <c r="BC2" i="2"/>
  <c r="BD2" i="2"/>
  <c r="BF2" i="2" s="1"/>
  <c r="BY11" i="2"/>
  <c r="BX11" i="2"/>
  <c r="BX17" i="2"/>
  <c r="BY17" i="2"/>
  <c r="BX23" i="2"/>
  <c r="BY23" i="2"/>
  <c r="BY26" i="2"/>
  <c r="BX26" i="2"/>
  <c r="AJ11" i="2"/>
  <c r="O5" i="2"/>
  <c r="BT11" i="2"/>
  <c r="P5" i="2"/>
  <c r="W2" i="2"/>
  <c r="U20" i="2"/>
  <c r="AB26" i="2"/>
  <c r="AD14" i="2" s="1"/>
  <c r="AB20" i="2"/>
  <c r="AD8" i="2" s="1"/>
  <c r="AK5" i="2"/>
  <c r="AK8" i="2"/>
  <c r="AH20" i="2"/>
  <c r="AJ8" i="2" s="1"/>
  <c r="AP11" i="2"/>
  <c r="AR11" i="2" s="1"/>
  <c r="AP5" i="2"/>
  <c r="AR5" i="2" s="1"/>
  <c r="M26" i="2"/>
  <c r="O14" i="2" s="1"/>
  <c r="N26" i="2"/>
  <c r="AH2" i="2"/>
  <c r="AI2" i="2"/>
  <c r="AV23" i="2"/>
  <c r="AX11" i="2" s="1"/>
  <c r="AW23" i="2"/>
  <c r="AV20" i="2"/>
  <c r="AX8" i="2" s="1"/>
  <c r="AW20" i="2"/>
  <c r="BY2" i="2"/>
  <c r="BX2" i="2"/>
  <c r="BX5" i="2"/>
  <c r="BY5" i="2"/>
  <c r="BY8" i="2"/>
  <c r="BX8" i="2"/>
  <c r="BY14" i="2"/>
  <c r="BX14" i="2"/>
  <c r="BY20" i="2"/>
  <c r="BX20" i="2"/>
  <c r="BZ8" i="2" s="1"/>
  <c r="P8" i="2"/>
  <c r="AC5" i="2"/>
  <c r="AD5" i="2" s="1"/>
  <c r="BM8" i="2"/>
  <c r="N11" i="2"/>
  <c r="P11" i="2" s="1"/>
  <c r="T8" i="2"/>
  <c r="V8" i="2" s="1"/>
  <c r="AB23" i="2"/>
  <c r="AD11" i="2" s="1"/>
  <c r="AI11" i="2"/>
  <c r="AK11" i="2" s="1"/>
  <c r="AW11" i="2"/>
  <c r="G11" i="2"/>
  <c r="G26" i="2"/>
  <c r="I14" i="2" s="1"/>
  <c r="F23" i="2"/>
  <c r="H11" i="2" s="1"/>
  <c r="G20" i="2"/>
  <c r="I8" i="2" s="1"/>
  <c r="N14" i="2"/>
  <c r="P14" i="2" s="1"/>
  <c r="G2" i="2"/>
  <c r="I2" i="2" s="1"/>
  <c r="U23" i="2"/>
  <c r="W11" i="2" s="1"/>
  <c r="U26" i="2"/>
  <c r="W14" i="2" s="1"/>
  <c r="AO2" i="2"/>
  <c r="AR2" i="2" s="1"/>
  <c r="AO8" i="2"/>
  <c r="AQ8" i="2" s="1"/>
  <c r="AM109" i="1"/>
  <c r="AP109" i="1" s="1"/>
  <c r="AO109" i="1"/>
  <c r="M109" i="1"/>
  <c r="N11" i="7" l="1"/>
  <c r="M11" i="7"/>
  <c r="CA11" i="3"/>
  <c r="BZ11" i="3"/>
  <c r="BT31" i="1"/>
  <c r="BU31" i="1" s="1"/>
  <c r="X28" i="1"/>
  <c r="Q37" i="1"/>
  <c r="Q31" i="1"/>
  <c r="Q28" i="1"/>
  <c r="AE28" i="1"/>
  <c r="BF2" i="3"/>
  <c r="W14" i="3"/>
  <c r="AK2" i="4"/>
  <c r="BZ14" i="4"/>
  <c r="BZ8" i="4"/>
  <c r="BL14" i="4"/>
  <c r="BL8" i="4"/>
  <c r="P8" i="4"/>
  <c r="AD2" i="4"/>
  <c r="BT5" i="5"/>
  <c r="CA2" i="5"/>
  <c r="P8" i="5"/>
  <c r="P2" i="5"/>
  <c r="BT8" i="6"/>
  <c r="CA5" i="6"/>
  <c r="BS11" i="6"/>
  <c r="BT5" i="6"/>
  <c r="BT2" i="6"/>
  <c r="AR2" i="6"/>
  <c r="W2" i="6"/>
  <c r="AK2" i="6"/>
  <c r="AD5" i="6"/>
  <c r="AQ14" i="7"/>
  <c r="AY2" i="7"/>
  <c r="AX11" i="7"/>
  <c r="AY11" i="7" s="1"/>
  <c r="N23" i="7"/>
  <c r="M23" i="7"/>
  <c r="O11" i="7" s="1"/>
  <c r="P11" i="7" s="1"/>
  <c r="M14" i="7"/>
  <c r="O14" i="7" s="1"/>
  <c r="N14" i="7"/>
  <c r="M8" i="7"/>
  <c r="O8" i="7" s="1"/>
  <c r="N8" i="7"/>
  <c r="P8" i="7" s="1"/>
  <c r="N17" i="7"/>
  <c r="P5" i="7" s="1"/>
  <c r="AC5" i="4"/>
  <c r="AD5" i="4" s="1"/>
  <c r="P2" i="4"/>
  <c r="W15" i="1"/>
  <c r="X15" i="1" s="1"/>
  <c r="AR2" i="7"/>
  <c r="CN11" i="7"/>
  <c r="CO11" i="7" s="1"/>
  <c r="AK2" i="7"/>
  <c r="AX5" i="7"/>
  <c r="AX14" i="7"/>
  <c r="AY14" i="7" s="1"/>
  <c r="AY8" i="7"/>
  <c r="AY5" i="7"/>
  <c r="AQ11" i="7"/>
  <c r="AR11" i="7"/>
  <c r="CN14" i="7"/>
  <c r="CN8" i="7"/>
  <c r="CO8" i="7" s="1"/>
  <c r="CO2" i="7"/>
  <c r="CO5" i="7"/>
  <c r="CO14" i="7"/>
  <c r="AQ8" i="7"/>
  <c r="AC11" i="7"/>
  <c r="AD11" i="7" s="1"/>
  <c r="AK11" i="7"/>
  <c r="AR14" i="7"/>
  <c r="AR8" i="7"/>
  <c r="AR5" i="7"/>
  <c r="AJ8" i="7"/>
  <c r="AK8" i="7" s="1"/>
  <c r="AD14" i="7"/>
  <c r="AD8" i="7"/>
  <c r="AD5" i="7"/>
  <c r="AQ8" i="6"/>
  <c r="BT11" i="6"/>
  <c r="AX11" i="6"/>
  <c r="AY11" i="6" s="1"/>
  <c r="AR11" i="6"/>
  <c r="AC8" i="6"/>
  <c r="AD8" i="6" s="1"/>
  <c r="BZ8" i="6"/>
  <c r="CA8" i="6" s="1"/>
  <c r="AR8" i="6"/>
  <c r="AR5" i="6"/>
  <c r="AD2" i="6"/>
  <c r="AC11" i="6"/>
  <c r="AD11" i="6" s="1"/>
  <c r="AC14" i="6"/>
  <c r="AD14" i="6" s="1"/>
  <c r="AY5" i="6"/>
  <c r="AY14" i="6"/>
  <c r="AR14" i="6"/>
  <c r="AK5" i="5"/>
  <c r="AJ11" i="5"/>
  <c r="AK11" i="5" s="1"/>
  <c r="W11" i="5"/>
  <c r="AK2" i="5"/>
  <c r="P5" i="5"/>
  <c r="W2" i="5"/>
  <c r="AK8" i="5"/>
  <c r="AD8" i="5"/>
  <c r="V5" i="5"/>
  <c r="W5" i="5" s="1"/>
  <c r="AR11" i="5"/>
  <c r="BT8" i="5"/>
  <c r="BF2" i="5"/>
  <c r="BE5" i="5"/>
  <c r="BF5" i="5" s="1"/>
  <c r="BE8" i="5"/>
  <c r="BF8" i="5" s="1"/>
  <c r="BE11" i="5"/>
  <c r="BF11" i="5" s="1"/>
  <c r="BE14" i="5"/>
  <c r="BF14" i="5" s="1"/>
  <c r="AK14" i="5"/>
  <c r="AD14" i="5"/>
  <c r="BZ14" i="5"/>
  <c r="BZ5" i="5"/>
  <c r="P14" i="5"/>
  <c r="P11" i="5"/>
  <c r="CA14" i="5"/>
  <c r="CA5" i="5"/>
  <c r="CA8" i="5"/>
  <c r="AR8" i="5"/>
  <c r="CA11" i="5"/>
  <c r="BS14" i="5"/>
  <c r="BT14" i="5"/>
  <c r="AY2" i="5"/>
  <c r="CA11" i="4"/>
  <c r="BL11" i="4"/>
  <c r="AY2" i="4"/>
  <c r="W11" i="4"/>
  <c r="AQ11" i="4"/>
  <c r="AR11" i="4" s="1"/>
  <c r="V8" i="4"/>
  <c r="CA14" i="4"/>
  <c r="CA8" i="4"/>
  <c r="CA5" i="4"/>
  <c r="CA2" i="4"/>
  <c r="BM14" i="4"/>
  <c r="BM8" i="4"/>
  <c r="BM5" i="4"/>
  <c r="BM2" i="4"/>
  <c r="BE5" i="4"/>
  <c r="BF5" i="4" s="1"/>
  <c r="BE8" i="4"/>
  <c r="BF8" i="4" s="1"/>
  <c r="BE11" i="4"/>
  <c r="BF11" i="4" s="1"/>
  <c r="BE14" i="4"/>
  <c r="BF14" i="4" s="1"/>
  <c r="AY5" i="4"/>
  <c r="AX5" i="4"/>
  <c r="AX8" i="4"/>
  <c r="AY8" i="4" s="1"/>
  <c r="AX11" i="4"/>
  <c r="AY11" i="4" s="1"/>
  <c r="AX14" i="4"/>
  <c r="AY14" i="4" s="1"/>
  <c r="I5" i="4"/>
  <c r="AR5" i="4"/>
  <c r="AR8" i="4"/>
  <c r="AC8" i="4"/>
  <c r="AD8" i="4" s="1"/>
  <c r="W8" i="4"/>
  <c r="W5" i="4"/>
  <c r="BM11" i="4"/>
  <c r="BF8" i="3"/>
  <c r="AJ8" i="3"/>
  <c r="AK8" i="3" s="1"/>
  <c r="P5" i="3"/>
  <c r="BT2" i="3"/>
  <c r="CA5" i="3"/>
  <c r="AD8" i="3"/>
  <c r="I8" i="3"/>
  <c r="AJ11" i="3"/>
  <c r="AK11" i="3" s="1"/>
  <c r="I14" i="3"/>
  <c r="BL14" i="3"/>
  <c r="BM14" i="3"/>
  <c r="CA14" i="3"/>
  <c r="BM5" i="3"/>
  <c r="I11" i="3"/>
  <c r="AY11" i="3"/>
  <c r="BF14" i="3"/>
  <c r="BZ8" i="3"/>
  <c r="CA8" i="3" s="1"/>
  <c r="BF5" i="3"/>
  <c r="P14" i="3"/>
  <c r="W2" i="3"/>
  <c r="I2" i="3"/>
  <c r="AY14" i="3"/>
  <c r="BL8" i="3"/>
  <c r="BM8" i="3" s="1"/>
  <c r="AQ11" i="3"/>
  <c r="AR11" i="3" s="1"/>
  <c r="I5" i="2"/>
  <c r="W5" i="2"/>
  <c r="AY8" i="2"/>
  <c r="AK2" i="2"/>
  <c r="I11" i="2"/>
  <c r="CA8" i="2"/>
  <c r="CA2" i="2"/>
  <c r="W8" i="2"/>
  <c r="BZ11" i="2"/>
  <c r="CA11" i="2" s="1"/>
  <c r="BZ5" i="2"/>
  <c r="BE5" i="2"/>
  <c r="BF5" i="2" s="1"/>
  <c r="BE8" i="2"/>
  <c r="BF8" i="2" s="1"/>
  <c r="BE14" i="2"/>
  <c r="BF14" i="2" s="1"/>
  <c r="CA5" i="2"/>
  <c r="AR8" i="2"/>
  <c r="BZ14" i="2"/>
  <c r="CA14" i="2" s="1"/>
  <c r="BE11" i="2"/>
  <c r="BF11" i="2" s="1"/>
  <c r="P14" i="7" l="1"/>
</calcChain>
</file>

<file path=xl/sharedStrings.xml><?xml version="1.0" encoding="utf-8"?>
<sst xmlns="http://schemas.openxmlformats.org/spreadsheetml/2006/main" count="1313" uniqueCount="53">
  <si>
    <t>0h</t>
  </si>
  <si>
    <t>1h</t>
  </si>
  <si>
    <t>2h</t>
  </si>
  <si>
    <t>4h</t>
  </si>
  <si>
    <t>6h</t>
  </si>
  <si>
    <t>GAPDH</t>
  </si>
  <si>
    <t>RPMI</t>
  </si>
  <si>
    <t>ATF3</t>
  </si>
  <si>
    <t>polyIC</t>
  </si>
  <si>
    <t>EGR1</t>
  </si>
  <si>
    <t>DUSP1</t>
  </si>
  <si>
    <t>LPS</t>
  </si>
  <si>
    <t>N/A</t>
  </si>
  <si>
    <t xml:space="preserve">ATF3 </t>
  </si>
  <si>
    <t>PAM</t>
  </si>
  <si>
    <t>NFKB1</t>
  </si>
  <si>
    <t>CpG</t>
  </si>
  <si>
    <t>PGN+</t>
  </si>
  <si>
    <t>R848</t>
  </si>
  <si>
    <t>R849</t>
  </si>
  <si>
    <t>R850</t>
  </si>
  <si>
    <t>R851</t>
  </si>
  <si>
    <t>R852</t>
  </si>
  <si>
    <t>R853</t>
  </si>
  <si>
    <t>R854</t>
  </si>
  <si>
    <t>R855</t>
  </si>
  <si>
    <t>R856</t>
  </si>
  <si>
    <t>R857</t>
  </si>
  <si>
    <t>R858</t>
  </si>
  <si>
    <t>R859</t>
  </si>
  <si>
    <t>TSLP long</t>
  </si>
  <si>
    <t xml:space="preserve">TSLP </t>
  </si>
  <si>
    <t>IL-6</t>
  </si>
  <si>
    <t>IL-8</t>
  </si>
  <si>
    <t>IL-17</t>
  </si>
  <si>
    <t>IL-33</t>
  </si>
  <si>
    <t>TSLP-total</t>
  </si>
  <si>
    <t>TSLP-long</t>
  </si>
  <si>
    <t>IL6</t>
  </si>
  <si>
    <t>IL8</t>
  </si>
  <si>
    <t>IL17</t>
  </si>
  <si>
    <t>IL33</t>
  </si>
  <si>
    <t>TSLP total</t>
  </si>
  <si>
    <t>flagellin</t>
  </si>
  <si>
    <t>time</t>
  </si>
  <si>
    <t>average</t>
  </si>
  <si>
    <t>min</t>
  </si>
  <si>
    <t>max</t>
  </si>
  <si>
    <t>sum</t>
  </si>
  <si>
    <t>st.dev</t>
  </si>
  <si>
    <t>TSLP</t>
  </si>
  <si>
    <t>summary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</si>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</sst>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3">
    <xf numFmtId="0" fontId="0" fillId="0" borderId="0"/>
    <xf numFmtId="0" fontId="1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2" xfId="0" applyBorder="1"/>
    <xf numFmtId="0" fontId="0" fillId="0" borderId="3" xfId="0" applyBorder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0" borderId="5" xfId="0" applyBorder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1" fillId="2" borderId="1" xfId="1" applyBorder="1"/>
    <xf numFmtId="0" fontId="0" fillId="0" borderId="4" xfId="0" applyBorder="1"/>
    <xf numFmtId="0" fontId="0" fillId="0" borderId="6" xfId="0" applyBorder="1"/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3" fillId="3" borderId="4" xfId="2" applyBorder="1"/>
    <xf numFmtId="0" fontId="3" fillId="3" borderId="0" xfId="2" applyBorder="1" applyAlignment="1">
      <alignment horizontal="center"/>
    </xf>
    <xf numFmtId="0" fontId="3" fillId="3" borderId="4" xfId="2" applyBorder="1" applyAlignment="1">
      <alignment horizontal="center"/>
    </xf>
    <xf numFmtId="0" fontId="3" fillId="3" borderId="5" xfId="2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6" fillId="4" borderId="1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4" borderId="2" xfId="0" applyFont="1" applyFill="1" applyBorder="1"/>
    <xf numFmtId="0" fontId="6" fillId="0" borderId="8" xfId="0" applyFont="1" applyBorder="1"/>
    <xf numFmtId="0" fontId="7" fillId="0" borderId="0" xfId="0" applyFont="1" applyBorder="1" applyAlignment="1">
      <alignment horizontal="center"/>
    </xf>
  </cellXfs>
  <cellStyles count="23">
    <cellStyle name="Bad" xfId="2" builtinId="27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Good" xfId="1" builtinId="26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GAPDH - pIC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errBars>
            <c:errDir val="y"/>
            <c:errBarType val="plus"/>
            <c:errValType val="cust"/>
            <c:noEndCap val="0"/>
            <c:plus>
              <c:numRef>
                <c:f>pIC!$D$55:$D$59</c:f>
                <c:numCache>
                  <c:formatCode>General</c:formatCode>
                  <c:ptCount val="5"/>
                  <c:pt idx="0">
                    <c:v>0.11932634294668049</c:v>
                  </c:pt>
                  <c:pt idx="1">
                    <c:v>9.6364569524892793E-2</c:v>
                  </c:pt>
                  <c:pt idx="2">
                    <c:v>6.9978765037089233E-2</c:v>
                  </c:pt>
                  <c:pt idx="3">
                    <c:v>0.20083093070489025</c:v>
                  </c:pt>
                  <c:pt idx="4">
                    <c:v>8.0964697127430887E-2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pIC!$B$55:$B$59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pIC!$C$55:$C$59</c:f>
              <c:numCache>
                <c:formatCode>General</c:formatCode>
                <c:ptCount val="5"/>
                <c:pt idx="0">
                  <c:v>1</c:v>
                </c:pt>
                <c:pt idx="1">
                  <c:v>1.0924546186063417</c:v>
                </c:pt>
                <c:pt idx="2">
                  <c:v>0.98971682338992462</c:v>
                </c:pt>
                <c:pt idx="3">
                  <c:v>1.0148570551375378</c:v>
                </c:pt>
                <c:pt idx="4">
                  <c:v>0.9210471992355832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309888"/>
        <c:axId val="104311424"/>
      </c:lineChart>
      <c:catAx>
        <c:axId val="104309888"/>
        <c:scaling>
          <c:orientation val="minMax"/>
        </c:scaling>
        <c:delete val="0"/>
        <c:axPos val="b"/>
        <c:majorTickMark val="none"/>
        <c:minorTickMark val="none"/>
        <c:tickLblPos val="nextTo"/>
        <c:crossAx val="104311424"/>
        <c:crosses val="autoZero"/>
        <c:auto val="1"/>
        <c:lblAlgn val="ctr"/>
        <c:lblOffset val="100"/>
        <c:noMultiLvlLbl val="0"/>
      </c:catAx>
      <c:valAx>
        <c:axId val="10431142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430988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33" l="0.70000000000000129" r="0.70000000000000129" t="0.750000000000001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ATF3 - pIC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pIC!$C$54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pIC!$D$55:$D$59</c:f>
                <c:numCache>
                  <c:formatCode>General</c:formatCode>
                  <c:ptCount val="5"/>
                  <c:pt idx="0">
                    <c:v>0.11932634294668049</c:v>
                  </c:pt>
                  <c:pt idx="1">
                    <c:v>9.6364569524892793E-2</c:v>
                  </c:pt>
                  <c:pt idx="2">
                    <c:v>6.9978765037089233E-2</c:v>
                  </c:pt>
                  <c:pt idx="3">
                    <c:v>0.20083093070489025</c:v>
                  </c:pt>
                  <c:pt idx="4">
                    <c:v>8.0964697127430887E-2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pIC!$B$55:$B$59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pIC!$C$55:$C$59</c:f>
              <c:numCache>
                <c:formatCode>General</c:formatCode>
                <c:ptCount val="5"/>
                <c:pt idx="0">
                  <c:v>1</c:v>
                </c:pt>
                <c:pt idx="1">
                  <c:v>1.0924546186063417</c:v>
                </c:pt>
                <c:pt idx="2">
                  <c:v>0.98971682338992462</c:v>
                </c:pt>
                <c:pt idx="3">
                  <c:v>1.0148570551375378</c:v>
                </c:pt>
                <c:pt idx="4">
                  <c:v>0.9210471992355832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pIC!$E$54</c:f>
              <c:strCache>
                <c:ptCount val="1"/>
                <c:pt idx="0">
                  <c:v>ATF3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pIC!$F$55:$F$59</c:f>
                <c:numCache>
                  <c:formatCode>General</c:formatCode>
                  <c:ptCount val="5"/>
                  <c:pt idx="0">
                    <c:v>0.63189106741655343</c:v>
                  </c:pt>
                  <c:pt idx="1">
                    <c:v>0.40280507734787052</c:v>
                  </c:pt>
                  <c:pt idx="2">
                    <c:v>0.81283825167633117</c:v>
                  </c:pt>
                  <c:pt idx="3">
                    <c:v>1.2964505028596627</c:v>
                  </c:pt>
                  <c:pt idx="4">
                    <c:v>1.0677841176139709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pIC!$B$55:$B$59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pIC!$E$55:$E$59</c:f>
              <c:numCache>
                <c:formatCode>General</c:formatCode>
                <c:ptCount val="5"/>
                <c:pt idx="0">
                  <c:v>1</c:v>
                </c:pt>
                <c:pt idx="1">
                  <c:v>1.6457554151763725</c:v>
                </c:pt>
                <c:pt idx="2">
                  <c:v>3.3787010124771579</c:v>
                </c:pt>
                <c:pt idx="3">
                  <c:v>6.2393749028764391</c:v>
                </c:pt>
                <c:pt idx="4">
                  <c:v>3.7269614257254413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755200"/>
        <c:axId val="104787968"/>
      </c:lineChart>
      <c:catAx>
        <c:axId val="104755200"/>
        <c:scaling>
          <c:orientation val="minMax"/>
        </c:scaling>
        <c:delete val="0"/>
        <c:axPos val="b"/>
        <c:majorTickMark val="none"/>
        <c:minorTickMark val="none"/>
        <c:tickLblPos val="nextTo"/>
        <c:crossAx val="104787968"/>
        <c:crosses val="autoZero"/>
        <c:auto val="1"/>
        <c:lblAlgn val="ctr"/>
        <c:lblOffset val="100"/>
        <c:noMultiLvlLbl val="0"/>
      </c:catAx>
      <c:valAx>
        <c:axId val="10478796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47552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33" l="0.70000000000000129" r="0.70000000000000129" t="0.75000000000000133" header="0.30000000000000016" footer="0.30000000000000016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EGR1 - pIC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pIC!$C$54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pIC!$D$55:$D$59</c:f>
                <c:numCache>
                  <c:formatCode>General</c:formatCode>
                  <c:ptCount val="5"/>
                  <c:pt idx="0">
                    <c:v>0.11932634294668049</c:v>
                  </c:pt>
                  <c:pt idx="1">
                    <c:v>9.6364569524892793E-2</c:v>
                  </c:pt>
                  <c:pt idx="2">
                    <c:v>6.9978765037089233E-2</c:v>
                  </c:pt>
                  <c:pt idx="3">
                    <c:v>0.20083093070489025</c:v>
                  </c:pt>
                  <c:pt idx="4">
                    <c:v>8.0964697127430887E-2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pIC!$B$55:$B$59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pIC!$C$55:$C$59</c:f>
              <c:numCache>
                <c:formatCode>General</c:formatCode>
                <c:ptCount val="5"/>
                <c:pt idx="0">
                  <c:v>1</c:v>
                </c:pt>
                <c:pt idx="1">
                  <c:v>1.0924546186063417</c:v>
                </c:pt>
                <c:pt idx="2">
                  <c:v>0.98971682338992462</c:v>
                </c:pt>
                <c:pt idx="3">
                  <c:v>1.0148570551375378</c:v>
                </c:pt>
                <c:pt idx="4">
                  <c:v>0.9210471992355832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pIC!$G$54</c:f>
              <c:strCache>
                <c:ptCount val="1"/>
                <c:pt idx="0">
                  <c:v>EGR1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pIC!$H$55:$H$59</c:f>
                <c:numCache>
                  <c:formatCode>General</c:formatCode>
                  <c:ptCount val="5"/>
                  <c:pt idx="0">
                    <c:v>0.19162744706681578</c:v>
                  </c:pt>
                  <c:pt idx="1">
                    <c:v>0.55337045471648416</c:v>
                  </c:pt>
                  <c:pt idx="2">
                    <c:v>0.35466044126308338</c:v>
                  </c:pt>
                  <c:pt idx="3">
                    <c:v>3.9466801723071335E-2</c:v>
                  </c:pt>
                  <c:pt idx="4">
                    <c:v>0.43218500579529118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pIC!$B$55:$B$59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pIC!$G$55:$G$59</c:f>
              <c:numCache>
                <c:formatCode>General</c:formatCode>
                <c:ptCount val="5"/>
                <c:pt idx="0">
                  <c:v>1</c:v>
                </c:pt>
                <c:pt idx="1">
                  <c:v>1.2142080521943612</c:v>
                </c:pt>
                <c:pt idx="2">
                  <c:v>1.2142426570644764</c:v>
                </c:pt>
                <c:pt idx="3">
                  <c:v>0.32758326820061145</c:v>
                </c:pt>
                <c:pt idx="4">
                  <c:v>1.18952169821729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901632"/>
        <c:axId val="104928000"/>
      </c:lineChart>
      <c:catAx>
        <c:axId val="104901632"/>
        <c:scaling>
          <c:orientation val="minMax"/>
        </c:scaling>
        <c:delete val="0"/>
        <c:axPos val="b"/>
        <c:majorTickMark val="none"/>
        <c:minorTickMark val="none"/>
        <c:tickLblPos val="nextTo"/>
        <c:crossAx val="104928000"/>
        <c:crosses val="autoZero"/>
        <c:auto val="1"/>
        <c:lblAlgn val="ctr"/>
        <c:lblOffset val="100"/>
        <c:noMultiLvlLbl val="0"/>
      </c:catAx>
      <c:valAx>
        <c:axId val="1049280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490163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33" l="0.70000000000000129" r="0.70000000000000129" t="0.75000000000000133" header="0.30000000000000016" footer="0.30000000000000016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DUSP1 - pIC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pIC!$C$54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pIC!$D$55:$D$59</c:f>
                <c:numCache>
                  <c:formatCode>General</c:formatCode>
                  <c:ptCount val="5"/>
                  <c:pt idx="0">
                    <c:v>0.11932634294668049</c:v>
                  </c:pt>
                  <c:pt idx="1">
                    <c:v>9.6364569524892793E-2</c:v>
                  </c:pt>
                  <c:pt idx="2">
                    <c:v>6.9978765037089233E-2</c:v>
                  </c:pt>
                  <c:pt idx="3">
                    <c:v>0.20083093070489025</c:v>
                  </c:pt>
                  <c:pt idx="4">
                    <c:v>8.0964697127430887E-2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pIC!$B$55:$B$59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pIC!$C$55:$C$59</c:f>
              <c:numCache>
                <c:formatCode>General</c:formatCode>
                <c:ptCount val="5"/>
                <c:pt idx="0">
                  <c:v>1</c:v>
                </c:pt>
                <c:pt idx="1">
                  <c:v>1.0924546186063417</c:v>
                </c:pt>
                <c:pt idx="2">
                  <c:v>0.98971682338992462</c:v>
                </c:pt>
                <c:pt idx="3">
                  <c:v>1.0148570551375378</c:v>
                </c:pt>
                <c:pt idx="4">
                  <c:v>0.9210471992355832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pIC!$I$54</c:f>
              <c:strCache>
                <c:ptCount val="1"/>
                <c:pt idx="0">
                  <c:v>DUSP1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pIC!$J$55:$J$59</c:f>
                <c:numCache>
                  <c:formatCode>General</c:formatCode>
                  <c:ptCount val="5"/>
                  <c:pt idx="0">
                    <c:v>0.2242331539393585</c:v>
                  </c:pt>
                  <c:pt idx="1">
                    <c:v>1.2278661192830778</c:v>
                  </c:pt>
                  <c:pt idx="2">
                    <c:v>2.6711574166426835</c:v>
                  </c:pt>
                  <c:pt idx="3">
                    <c:v>0.2642389055567384</c:v>
                  </c:pt>
                  <c:pt idx="4">
                    <c:v>0.61328661444483268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pIC!$B$55:$B$59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pIC!$I$55:$I$59</c:f>
              <c:numCache>
                <c:formatCode>General</c:formatCode>
                <c:ptCount val="5"/>
                <c:pt idx="0">
                  <c:v>1</c:v>
                </c:pt>
                <c:pt idx="1">
                  <c:v>3.0829905605105496</c:v>
                </c:pt>
                <c:pt idx="2">
                  <c:v>9.1797582593524307</c:v>
                </c:pt>
                <c:pt idx="3">
                  <c:v>1.9824308517746698</c:v>
                </c:pt>
                <c:pt idx="4">
                  <c:v>2.4987320791269707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974976"/>
        <c:axId val="105005440"/>
      </c:lineChart>
      <c:catAx>
        <c:axId val="104974976"/>
        <c:scaling>
          <c:orientation val="minMax"/>
        </c:scaling>
        <c:delete val="0"/>
        <c:axPos val="b"/>
        <c:majorTickMark val="none"/>
        <c:minorTickMark val="none"/>
        <c:tickLblPos val="nextTo"/>
        <c:crossAx val="105005440"/>
        <c:crosses val="autoZero"/>
        <c:auto val="1"/>
        <c:lblAlgn val="ctr"/>
        <c:lblOffset val="100"/>
        <c:noMultiLvlLbl val="0"/>
      </c:catAx>
      <c:valAx>
        <c:axId val="10500544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497497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33" l="0.70000000000000129" r="0.70000000000000129" t="0.75000000000000133" header="0.30000000000000016" footer="0.30000000000000016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NFKB1 - pIC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pIC!$C$54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pIC!$D$55:$D$59</c:f>
                <c:numCache>
                  <c:formatCode>General</c:formatCode>
                  <c:ptCount val="5"/>
                  <c:pt idx="0">
                    <c:v>0.11932634294668049</c:v>
                  </c:pt>
                  <c:pt idx="1">
                    <c:v>9.6364569524892793E-2</c:v>
                  </c:pt>
                  <c:pt idx="2">
                    <c:v>6.9978765037089233E-2</c:v>
                  </c:pt>
                  <c:pt idx="3">
                    <c:v>0.20083093070489025</c:v>
                  </c:pt>
                  <c:pt idx="4">
                    <c:v>8.0964697127430887E-2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pIC!$B$55:$B$59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pIC!$C$55:$C$59</c:f>
              <c:numCache>
                <c:formatCode>General</c:formatCode>
                <c:ptCount val="5"/>
                <c:pt idx="0">
                  <c:v>1</c:v>
                </c:pt>
                <c:pt idx="1">
                  <c:v>1.0924546186063417</c:v>
                </c:pt>
                <c:pt idx="2">
                  <c:v>0.98971682338992462</c:v>
                </c:pt>
                <c:pt idx="3">
                  <c:v>1.0148570551375378</c:v>
                </c:pt>
                <c:pt idx="4">
                  <c:v>0.9210471992355832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pIC!$K$54</c:f>
              <c:strCache>
                <c:ptCount val="1"/>
                <c:pt idx="0">
                  <c:v>NFKB1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pIC!$L$55:$L$59</c:f>
                <c:numCache>
                  <c:formatCode>General</c:formatCode>
                  <c:ptCount val="5"/>
                  <c:pt idx="0">
                    <c:v>6.7046916400964829E-2</c:v>
                  </c:pt>
                  <c:pt idx="1">
                    <c:v>0.17955242739908253</c:v>
                  </c:pt>
                  <c:pt idx="2">
                    <c:v>0.40136627855314144</c:v>
                  </c:pt>
                  <c:pt idx="3">
                    <c:v>0.90962585357569248</c:v>
                  </c:pt>
                  <c:pt idx="4">
                    <c:v>0.28122255045570677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pIC!$B$55:$B$59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pIC!$K$55:$K$59</c:f>
              <c:numCache>
                <c:formatCode>General</c:formatCode>
                <c:ptCount val="5"/>
                <c:pt idx="0">
                  <c:v>1</c:v>
                </c:pt>
                <c:pt idx="1">
                  <c:v>0.85224372292282269</c:v>
                </c:pt>
                <c:pt idx="2">
                  <c:v>2.0835385270268101</c:v>
                </c:pt>
                <c:pt idx="3">
                  <c:v>3.71989130395685</c:v>
                </c:pt>
                <c:pt idx="4">
                  <c:v>1.5832847446138383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105664"/>
        <c:axId val="105136128"/>
      </c:lineChart>
      <c:catAx>
        <c:axId val="105105664"/>
        <c:scaling>
          <c:orientation val="minMax"/>
        </c:scaling>
        <c:delete val="0"/>
        <c:axPos val="b"/>
        <c:majorTickMark val="none"/>
        <c:minorTickMark val="none"/>
        <c:tickLblPos val="nextTo"/>
        <c:crossAx val="105136128"/>
        <c:crosses val="autoZero"/>
        <c:auto val="1"/>
        <c:lblAlgn val="ctr"/>
        <c:lblOffset val="100"/>
        <c:noMultiLvlLbl val="0"/>
      </c:catAx>
      <c:valAx>
        <c:axId val="10513612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51056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33" l="0.70000000000000129" r="0.70000000000000129" t="0.75000000000000133" header="0.30000000000000016" footer="0.30000000000000016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total - pIC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pIC!$C$54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pIC!$D$55:$D$59</c:f>
                <c:numCache>
                  <c:formatCode>General</c:formatCode>
                  <c:ptCount val="5"/>
                  <c:pt idx="0">
                    <c:v>0.11932634294668049</c:v>
                  </c:pt>
                  <c:pt idx="1">
                    <c:v>9.6364569524892793E-2</c:v>
                  </c:pt>
                  <c:pt idx="2">
                    <c:v>6.9978765037089233E-2</c:v>
                  </c:pt>
                  <c:pt idx="3">
                    <c:v>0.20083093070489025</c:v>
                  </c:pt>
                  <c:pt idx="4">
                    <c:v>8.0964697127430887E-2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pIC!$B$55:$B$59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pIC!$C$55:$C$59</c:f>
              <c:numCache>
                <c:formatCode>General</c:formatCode>
                <c:ptCount val="5"/>
                <c:pt idx="0">
                  <c:v>1</c:v>
                </c:pt>
                <c:pt idx="1">
                  <c:v>1.0924546186063417</c:v>
                </c:pt>
                <c:pt idx="2">
                  <c:v>0.98971682338992462</c:v>
                </c:pt>
                <c:pt idx="3">
                  <c:v>1.0148570551375378</c:v>
                </c:pt>
                <c:pt idx="4">
                  <c:v>0.9210471992355832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pIC!$U$54</c:f>
              <c:strCache>
                <c:ptCount val="1"/>
                <c:pt idx="0">
                  <c:v>TSLP total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pIC!$V$55:$V$59</c:f>
                <c:numCache>
                  <c:formatCode>General</c:formatCode>
                  <c:ptCount val="5"/>
                  <c:pt idx="0">
                    <c:v>0.45563848388699552</c:v>
                  </c:pt>
                  <c:pt idx="1">
                    <c:v>0.19483049410739703</c:v>
                  </c:pt>
                  <c:pt idx="2">
                    <c:v>1.1084450506753363</c:v>
                  </c:pt>
                  <c:pt idx="3">
                    <c:v>3.5323230765752367</c:v>
                  </c:pt>
                  <c:pt idx="4">
                    <c:v>1.034179613304909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pIC!$B$55:$B$59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pIC!$U$55:$U$59</c:f>
              <c:numCache>
                <c:formatCode>General</c:formatCode>
                <c:ptCount val="5"/>
                <c:pt idx="0">
                  <c:v>1</c:v>
                </c:pt>
                <c:pt idx="1">
                  <c:v>0.88741855812465475</c:v>
                </c:pt>
                <c:pt idx="2">
                  <c:v>4.9403588073632907</c:v>
                </c:pt>
                <c:pt idx="3">
                  <c:v>8.7566911566428853</c:v>
                </c:pt>
                <c:pt idx="4">
                  <c:v>3.0600063042131733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199488"/>
        <c:axId val="105201024"/>
      </c:lineChart>
      <c:catAx>
        <c:axId val="105199488"/>
        <c:scaling>
          <c:orientation val="minMax"/>
        </c:scaling>
        <c:delete val="0"/>
        <c:axPos val="b"/>
        <c:majorTickMark val="none"/>
        <c:minorTickMark val="none"/>
        <c:tickLblPos val="nextTo"/>
        <c:crossAx val="105201024"/>
        <c:crosses val="autoZero"/>
        <c:auto val="1"/>
        <c:lblAlgn val="ctr"/>
        <c:lblOffset val="100"/>
        <c:noMultiLvlLbl val="0"/>
      </c:catAx>
      <c:valAx>
        <c:axId val="10520102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51994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33" l="0.70000000000000129" r="0.70000000000000129" t="0.75000000000000133" header="0.30000000000000016" footer="0.30000000000000016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long - pIC</a:t>
            </a:r>
          </a:p>
        </c:rich>
      </c:tx>
      <c:layout>
        <c:manualLayout>
          <c:xMode val="edge"/>
          <c:yMode val="edge"/>
          <c:x val="0.35160011960530202"/>
          <c:y val="3.9603960396039611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pIC!$C$54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pIC!$D$55:$D$59</c:f>
                <c:numCache>
                  <c:formatCode>General</c:formatCode>
                  <c:ptCount val="5"/>
                  <c:pt idx="0">
                    <c:v>0.11932634294668049</c:v>
                  </c:pt>
                  <c:pt idx="1">
                    <c:v>9.6364569524892793E-2</c:v>
                  </c:pt>
                  <c:pt idx="2">
                    <c:v>6.9978765037089233E-2</c:v>
                  </c:pt>
                  <c:pt idx="3">
                    <c:v>0.20083093070489025</c:v>
                  </c:pt>
                  <c:pt idx="4">
                    <c:v>8.0964697127430887E-2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pIC!$B$55:$B$59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pIC!$C$55:$C$59</c:f>
              <c:numCache>
                <c:formatCode>General</c:formatCode>
                <c:ptCount val="5"/>
                <c:pt idx="0">
                  <c:v>1</c:v>
                </c:pt>
                <c:pt idx="1">
                  <c:v>1.0924546186063417</c:v>
                </c:pt>
                <c:pt idx="2">
                  <c:v>0.98971682338992462</c:v>
                </c:pt>
                <c:pt idx="3">
                  <c:v>1.0148570551375378</c:v>
                </c:pt>
                <c:pt idx="4">
                  <c:v>0.9210471992355832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pIC!$U$54</c:f>
              <c:strCache>
                <c:ptCount val="1"/>
                <c:pt idx="0">
                  <c:v>TSLP total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pIC!$X$55:$X$59</c:f>
                <c:numCache>
                  <c:formatCode>General</c:formatCode>
                  <c:ptCount val="5"/>
                  <c:pt idx="0">
                    <c:v>0.7274158986448559</c:v>
                  </c:pt>
                  <c:pt idx="1">
                    <c:v>0.80955256227385075</c:v>
                  </c:pt>
                  <c:pt idx="2">
                    <c:v>104.14720258596023</c:v>
                  </c:pt>
                  <c:pt idx="3">
                    <c:v>364.58648477507927</c:v>
                  </c:pt>
                  <c:pt idx="4">
                    <c:v>453.64078617447439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pIC!$B$55:$B$59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pIC!$W$55:$W$59</c:f>
              <c:numCache>
                <c:formatCode>General</c:formatCode>
                <c:ptCount val="5"/>
                <c:pt idx="0">
                  <c:v>1</c:v>
                </c:pt>
                <c:pt idx="1">
                  <c:v>4.7423031498752781</c:v>
                </c:pt>
                <c:pt idx="2">
                  <c:v>571.44214100094428</c:v>
                </c:pt>
                <c:pt idx="3">
                  <c:v>1052.4444678097354</c:v>
                </c:pt>
                <c:pt idx="4">
                  <c:v>1359.7511956125152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272832"/>
        <c:axId val="105274368"/>
      </c:lineChart>
      <c:catAx>
        <c:axId val="105272832"/>
        <c:scaling>
          <c:orientation val="minMax"/>
        </c:scaling>
        <c:delete val="0"/>
        <c:axPos val="b"/>
        <c:majorTickMark val="none"/>
        <c:minorTickMark val="none"/>
        <c:tickLblPos val="nextTo"/>
        <c:crossAx val="105274368"/>
        <c:crosses val="autoZero"/>
        <c:auto val="1"/>
        <c:lblAlgn val="ctr"/>
        <c:lblOffset val="100"/>
        <c:noMultiLvlLbl val="0"/>
      </c:catAx>
      <c:valAx>
        <c:axId val="10527436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527283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33" l="0.70000000000000129" r="0.70000000000000129" t="0.75000000000000133" header="0.30000000000000016" footer="0.30000000000000016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IL17- pIC</a:t>
            </a:r>
          </a:p>
        </c:rich>
      </c:tx>
      <c:layout>
        <c:manualLayout>
          <c:xMode val="edge"/>
          <c:yMode val="edge"/>
          <c:x val="0.35160011960530202"/>
          <c:y val="3.9603960396039611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pIC!$C$54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pIC!$D$55:$D$59</c:f>
                <c:numCache>
                  <c:formatCode>General</c:formatCode>
                  <c:ptCount val="5"/>
                  <c:pt idx="0">
                    <c:v>0.11932634294668049</c:v>
                  </c:pt>
                  <c:pt idx="1">
                    <c:v>9.6364569524892793E-2</c:v>
                  </c:pt>
                  <c:pt idx="2">
                    <c:v>6.9978765037089233E-2</c:v>
                  </c:pt>
                  <c:pt idx="3">
                    <c:v>0.20083093070489025</c:v>
                  </c:pt>
                  <c:pt idx="4">
                    <c:v>8.0964697127430887E-2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pIC!$B$55:$B$59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pIC!$C$55:$C$59</c:f>
              <c:numCache>
                <c:formatCode>General</c:formatCode>
                <c:ptCount val="5"/>
                <c:pt idx="0">
                  <c:v>1</c:v>
                </c:pt>
                <c:pt idx="1">
                  <c:v>1.0924546186063417</c:v>
                </c:pt>
                <c:pt idx="2">
                  <c:v>0.98971682338992462</c:v>
                </c:pt>
                <c:pt idx="3">
                  <c:v>1.0148570551375378</c:v>
                </c:pt>
                <c:pt idx="4">
                  <c:v>0.9210471992355832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pIC!$Q$54</c:f>
              <c:strCache>
                <c:ptCount val="1"/>
                <c:pt idx="0">
                  <c:v>IL17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pIC!$R$55:$R$59</c:f>
                <c:numCache>
                  <c:formatCode>General</c:formatCode>
                  <c:ptCount val="5"/>
                  <c:pt idx="0">
                    <c:v>0.13822610612832517</c:v>
                  </c:pt>
                  <c:pt idx="1">
                    <c:v>0.10613251613408106</c:v>
                  </c:pt>
                  <c:pt idx="2">
                    <c:v>0.35579881746293002</c:v>
                  </c:pt>
                  <c:pt idx="3">
                    <c:v>1.4824552651746348</c:v>
                  </c:pt>
                  <c:pt idx="4">
                    <c:v>1.9699746628741606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pIC!$B$55:$B$59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pIC!$Q$55:$Q$59</c:f>
              <c:numCache>
                <c:formatCode>General</c:formatCode>
                <c:ptCount val="5"/>
                <c:pt idx="0">
                  <c:v>1</c:v>
                </c:pt>
                <c:pt idx="1">
                  <c:v>0.8376408670078882</c:v>
                </c:pt>
                <c:pt idx="2">
                  <c:v>1.0482541640830869</c:v>
                </c:pt>
                <c:pt idx="3">
                  <c:v>4.6707369508900429</c:v>
                </c:pt>
                <c:pt idx="4">
                  <c:v>14.151256666043919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448960"/>
        <c:axId val="105450496"/>
      </c:lineChart>
      <c:catAx>
        <c:axId val="105448960"/>
        <c:scaling>
          <c:orientation val="minMax"/>
        </c:scaling>
        <c:delete val="0"/>
        <c:axPos val="b"/>
        <c:majorTickMark val="none"/>
        <c:minorTickMark val="none"/>
        <c:tickLblPos val="nextTo"/>
        <c:crossAx val="105450496"/>
        <c:crosses val="autoZero"/>
        <c:auto val="1"/>
        <c:lblAlgn val="ctr"/>
        <c:lblOffset val="100"/>
        <c:noMultiLvlLbl val="0"/>
      </c:catAx>
      <c:valAx>
        <c:axId val="105450496"/>
        <c:scaling>
          <c:orientation val="minMax"/>
          <c:max val="2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544896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33" l="0.70000000000000129" r="0.70000000000000129" t="0.75000000000000133" header="0.30000000000000016" footer="0.30000000000000016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IL33</a:t>
            </a:r>
            <a:r>
              <a:rPr lang="en-US" baseline="0"/>
              <a:t> </a:t>
            </a:r>
            <a:r>
              <a:rPr lang="en-US"/>
              <a:t>- pIC</a:t>
            </a:r>
          </a:p>
        </c:rich>
      </c:tx>
      <c:layout>
        <c:manualLayout>
          <c:xMode val="edge"/>
          <c:yMode val="edge"/>
          <c:x val="0.35160011960530202"/>
          <c:y val="3.9603960396039611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pIC!$C$54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pIC!$D$55:$D$59</c:f>
                <c:numCache>
                  <c:formatCode>General</c:formatCode>
                  <c:ptCount val="5"/>
                  <c:pt idx="0">
                    <c:v>0.11932634294668049</c:v>
                  </c:pt>
                  <c:pt idx="1">
                    <c:v>9.6364569524892793E-2</c:v>
                  </c:pt>
                  <c:pt idx="2">
                    <c:v>6.9978765037089233E-2</c:v>
                  </c:pt>
                  <c:pt idx="3">
                    <c:v>0.20083093070489025</c:v>
                  </c:pt>
                  <c:pt idx="4">
                    <c:v>8.0964697127430887E-2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pIC!$B$55:$B$59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pIC!$C$55:$C$59</c:f>
              <c:numCache>
                <c:formatCode>General</c:formatCode>
                <c:ptCount val="5"/>
                <c:pt idx="0">
                  <c:v>1</c:v>
                </c:pt>
                <c:pt idx="1">
                  <c:v>1.0924546186063417</c:v>
                </c:pt>
                <c:pt idx="2">
                  <c:v>0.98971682338992462</c:v>
                </c:pt>
                <c:pt idx="3">
                  <c:v>1.0148570551375378</c:v>
                </c:pt>
                <c:pt idx="4">
                  <c:v>0.9210471992355832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pIC!$S$54</c:f>
              <c:strCache>
                <c:ptCount val="1"/>
                <c:pt idx="0">
                  <c:v>IL33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pIC!$T$55:$T$59</c:f>
                <c:numCache>
                  <c:formatCode>General</c:formatCode>
                  <c:ptCount val="5"/>
                  <c:pt idx="0">
                    <c:v>0.28863207192854679</c:v>
                  </c:pt>
                  <c:pt idx="1">
                    <c:v>0.38133279115358121</c:v>
                  </c:pt>
                  <c:pt idx="2">
                    <c:v>0.49588198708617398</c:v>
                  </c:pt>
                  <c:pt idx="3">
                    <c:v>0.59000716420437671</c:v>
                  </c:pt>
                  <c:pt idx="4">
                    <c:v>0.45499613983478243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pIC!$B$55:$B$59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pIC!$S$55:$S$59</c:f>
              <c:numCache>
                <c:formatCode>General</c:formatCode>
                <c:ptCount val="5"/>
                <c:pt idx="0">
                  <c:v>1</c:v>
                </c:pt>
                <c:pt idx="1">
                  <c:v>1.162723271818713</c:v>
                </c:pt>
                <c:pt idx="2">
                  <c:v>1.7278539063298597</c:v>
                </c:pt>
                <c:pt idx="3">
                  <c:v>1.5940829288608716</c:v>
                </c:pt>
                <c:pt idx="4">
                  <c:v>2.0279086902180703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660416"/>
        <c:axId val="107661952"/>
      </c:lineChart>
      <c:catAx>
        <c:axId val="107660416"/>
        <c:scaling>
          <c:orientation val="minMax"/>
        </c:scaling>
        <c:delete val="0"/>
        <c:axPos val="b"/>
        <c:majorTickMark val="none"/>
        <c:minorTickMark val="none"/>
        <c:tickLblPos val="nextTo"/>
        <c:crossAx val="107661952"/>
        <c:crosses val="autoZero"/>
        <c:auto val="1"/>
        <c:lblAlgn val="ctr"/>
        <c:lblOffset val="100"/>
        <c:noMultiLvlLbl val="0"/>
      </c:catAx>
      <c:valAx>
        <c:axId val="107661952"/>
        <c:scaling>
          <c:orientation val="minMax"/>
          <c:max val="3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766041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33" l="0.70000000000000129" r="0.70000000000000129" t="0.75000000000000133" header="0.30000000000000016" footer="0.30000000000000016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IL6 - pIC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pIC!$C$54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pIC!$D$55:$D$59</c:f>
                <c:numCache>
                  <c:formatCode>General</c:formatCode>
                  <c:ptCount val="5"/>
                  <c:pt idx="0">
                    <c:v>0.11932634294668049</c:v>
                  </c:pt>
                  <c:pt idx="1">
                    <c:v>9.6364569524892793E-2</c:v>
                  </c:pt>
                  <c:pt idx="2">
                    <c:v>6.9978765037089233E-2</c:v>
                  </c:pt>
                  <c:pt idx="3">
                    <c:v>0.20083093070489025</c:v>
                  </c:pt>
                  <c:pt idx="4">
                    <c:v>8.0964697127430887E-2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pIC!$B$55:$B$59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pIC!$C$55:$C$59</c:f>
              <c:numCache>
                <c:formatCode>General</c:formatCode>
                <c:ptCount val="5"/>
                <c:pt idx="0">
                  <c:v>1</c:v>
                </c:pt>
                <c:pt idx="1">
                  <c:v>1.0924546186063417</c:v>
                </c:pt>
                <c:pt idx="2">
                  <c:v>0.98971682338992462</c:v>
                </c:pt>
                <c:pt idx="3">
                  <c:v>1.0148570551375378</c:v>
                </c:pt>
                <c:pt idx="4">
                  <c:v>0.9210471992355832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pIC!$M$54</c:f>
              <c:strCache>
                <c:ptCount val="1"/>
                <c:pt idx="0">
                  <c:v>IL6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pIC!$N$55:$N$59</c:f>
                <c:numCache>
                  <c:formatCode>General</c:formatCode>
                  <c:ptCount val="5"/>
                  <c:pt idx="0">
                    <c:v>8.8295993582473628E-2</c:v>
                  </c:pt>
                  <c:pt idx="1">
                    <c:v>0.36232099985740435</c:v>
                  </c:pt>
                  <c:pt idx="2">
                    <c:v>5.4689042970181516</c:v>
                  </c:pt>
                  <c:pt idx="3">
                    <c:v>5.9354987808167872</c:v>
                  </c:pt>
                  <c:pt idx="4">
                    <c:v>6.1261584853226596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pIC!$B$55:$B$59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pIC!$M$55:$M$59</c:f>
              <c:numCache>
                <c:formatCode>General</c:formatCode>
                <c:ptCount val="5"/>
                <c:pt idx="0">
                  <c:v>1</c:v>
                </c:pt>
                <c:pt idx="1">
                  <c:v>3.9201379222629953</c:v>
                </c:pt>
                <c:pt idx="2">
                  <c:v>29.794099577707556</c:v>
                </c:pt>
                <c:pt idx="3">
                  <c:v>18.742033681739418</c:v>
                </c:pt>
                <c:pt idx="4">
                  <c:v>21.137002819365147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770624"/>
        <c:axId val="107772160"/>
      </c:lineChart>
      <c:catAx>
        <c:axId val="107770624"/>
        <c:scaling>
          <c:orientation val="minMax"/>
        </c:scaling>
        <c:delete val="0"/>
        <c:axPos val="b"/>
        <c:majorTickMark val="none"/>
        <c:minorTickMark val="none"/>
        <c:tickLblPos val="nextTo"/>
        <c:crossAx val="107772160"/>
        <c:crosses val="autoZero"/>
        <c:auto val="1"/>
        <c:lblAlgn val="ctr"/>
        <c:lblOffset val="100"/>
        <c:noMultiLvlLbl val="0"/>
      </c:catAx>
      <c:valAx>
        <c:axId val="10777216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77706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33" l="0.70000000000000129" r="0.70000000000000129" t="0.75000000000000133" header="0.30000000000000016" footer="0.30000000000000016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IL8 - pIC</a:t>
            </a:r>
          </a:p>
        </c:rich>
      </c:tx>
      <c:layout>
        <c:manualLayout>
          <c:xMode val="edge"/>
          <c:yMode val="edge"/>
          <c:x val="0.40991388418219915"/>
          <c:y val="3.9800995024875635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pIC!$C$54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pIC!$D$55:$D$59</c:f>
                <c:numCache>
                  <c:formatCode>General</c:formatCode>
                  <c:ptCount val="5"/>
                  <c:pt idx="0">
                    <c:v>0.11932634294668049</c:v>
                  </c:pt>
                  <c:pt idx="1">
                    <c:v>9.6364569524892793E-2</c:v>
                  </c:pt>
                  <c:pt idx="2">
                    <c:v>6.9978765037089233E-2</c:v>
                  </c:pt>
                  <c:pt idx="3">
                    <c:v>0.20083093070489025</c:v>
                  </c:pt>
                  <c:pt idx="4">
                    <c:v>8.0964697127430887E-2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pIC!$B$55:$B$59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pIC!$C$55:$C$59</c:f>
              <c:numCache>
                <c:formatCode>General</c:formatCode>
                <c:ptCount val="5"/>
                <c:pt idx="0">
                  <c:v>1</c:v>
                </c:pt>
                <c:pt idx="1">
                  <c:v>1.0924546186063417</c:v>
                </c:pt>
                <c:pt idx="2">
                  <c:v>0.98971682338992462</c:v>
                </c:pt>
                <c:pt idx="3">
                  <c:v>1.0148570551375378</c:v>
                </c:pt>
                <c:pt idx="4">
                  <c:v>0.9210471992355832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pIC!$O$54</c:f>
              <c:strCache>
                <c:ptCount val="1"/>
                <c:pt idx="0">
                  <c:v>IL8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pIC!$P$55:$P$59</c:f>
                <c:numCache>
                  <c:formatCode>General</c:formatCode>
                  <c:ptCount val="5"/>
                  <c:pt idx="0">
                    <c:v>0.23210632139554216</c:v>
                  </c:pt>
                  <c:pt idx="1">
                    <c:v>0.89431620332637574</c:v>
                  </c:pt>
                  <c:pt idx="2">
                    <c:v>7.7082185676778092</c:v>
                  </c:pt>
                  <c:pt idx="3">
                    <c:v>7.8395102982528471</c:v>
                  </c:pt>
                  <c:pt idx="4">
                    <c:v>3.1016837257010201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pIC!$B$55:$B$59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pIC!$O$55:$O$59</c:f>
              <c:numCache>
                <c:formatCode>General</c:formatCode>
                <c:ptCount val="5"/>
                <c:pt idx="0">
                  <c:v>1</c:v>
                </c:pt>
                <c:pt idx="1">
                  <c:v>4.5190268700877985</c:v>
                </c:pt>
                <c:pt idx="2">
                  <c:v>31.305288851606189</c:v>
                </c:pt>
                <c:pt idx="3">
                  <c:v>25.793652154908067</c:v>
                </c:pt>
                <c:pt idx="4">
                  <c:v>14.610610186186911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798912"/>
        <c:axId val="107800448"/>
      </c:lineChart>
      <c:catAx>
        <c:axId val="107798912"/>
        <c:scaling>
          <c:orientation val="minMax"/>
        </c:scaling>
        <c:delete val="0"/>
        <c:axPos val="b"/>
        <c:majorTickMark val="none"/>
        <c:minorTickMark val="none"/>
        <c:tickLblPos val="nextTo"/>
        <c:crossAx val="107800448"/>
        <c:crosses val="autoZero"/>
        <c:auto val="1"/>
        <c:lblAlgn val="ctr"/>
        <c:lblOffset val="100"/>
        <c:noMultiLvlLbl val="0"/>
      </c:catAx>
      <c:valAx>
        <c:axId val="10780044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77989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33" l="0.70000000000000129" r="0.70000000000000129" t="0.75000000000000133" header="0.30000000000000016" footer="0.30000000000000016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GAPDH - LPS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LPS!$B$30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LPS!$C$31:$C$35</c:f>
                <c:numCache>
                  <c:formatCode>General</c:formatCode>
                  <c:ptCount val="5"/>
                  <c:pt idx="0">
                    <c:v>0.11932634294668049</c:v>
                  </c:pt>
                  <c:pt idx="1">
                    <c:v>0.19258609103804653</c:v>
                  </c:pt>
                  <c:pt idx="2">
                    <c:v>9.5635119663552259E-2</c:v>
                  </c:pt>
                  <c:pt idx="3">
                    <c:v>0.13467330479639328</c:v>
                  </c:pt>
                  <c:pt idx="4">
                    <c:v>8.9427200518619326E-2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LPS!$B$31:$B$35</c:f>
              <c:numCache>
                <c:formatCode>General</c:formatCode>
                <c:ptCount val="5"/>
                <c:pt idx="0">
                  <c:v>1</c:v>
                </c:pt>
                <c:pt idx="1">
                  <c:v>1.0102066705836605</c:v>
                </c:pt>
                <c:pt idx="2">
                  <c:v>1.0449733498031342</c:v>
                </c:pt>
                <c:pt idx="3">
                  <c:v>1.2601160137947394</c:v>
                </c:pt>
                <c:pt idx="4">
                  <c:v>1.1517256871030446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917120"/>
        <c:axId val="112464256"/>
      </c:lineChart>
      <c:catAx>
        <c:axId val="112917120"/>
        <c:scaling>
          <c:orientation val="minMax"/>
        </c:scaling>
        <c:delete val="0"/>
        <c:axPos val="b"/>
        <c:majorTickMark val="none"/>
        <c:minorTickMark val="none"/>
        <c:tickLblPos val="nextTo"/>
        <c:crossAx val="112464256"/>
        <c:crosses val="autoZero"/>
        <c:auto val="1"/>
        <c:lblAlgn val="ctr"/>
        <c:lblOffset val="100"/>
        <c:noMultiLvlLbl val="0"/>
      </c:catAx>
      <c:valAx>
        <c:axId val="11246425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1291712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33" l="0.70000000000000129" r="0.70000000000000129" t="0.75000000000000133" header="0.30000000000000016" footer="0.30000000000000016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ATF3 - LPS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LPS!$B$30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LPS!$C$31:$C$35</c:f>
                <c:numCache>
                  <c:formatCode>General</c:formatCode>
                  <c:ptCount val="5"/>
                  <c:pt idx="0">
                    <c:v>0.11932634294668049</c:v>
                  </c:pt>
                  <c:pt idx="1">
                    <c:v>0.19258609103804653</c:v>
                  </c:pt>
                  <c:pt idx="2">
                    <c:v>9.5635119663552259E-2</c:v>
                  </c:pt>
                  <c:pt idx="3">
                    <c:v>0.13467330479639328</c:v>
                  </c:pt>
                  <c:pt idx="4">
                    <c:v>8.9427200518619326E-2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LPS!$B$31:$B$35</c:f>
              <c:numCache>
                <c:formatCode>General</c:formatCode>
                <c:ptCount val="5"/>
                <c:pt idx="0">
                  <c:v>1</c:v>
                </c:pt>
                <c:pt idx="1">
                  <c:v>1.0102066705836605</c:v>
                </c:pt>
                <c:pt idx="2">
                  <c:v>1.0449733498031342</c:v>
                </c:pt>
                <c:pt idx="3">
                  <c:v>1.2601160137947394</c:v>
                </c:pt>
                <c:pt idx="4">
                  <c:v>1.1517256871030446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LPS!$D$30</c:f>
              <c:strCache>
                <c:ptCount val="1"/>
                <c:pt idx="0">
                  <c:v>ATF3 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LPS!$E$31:$E$35</c:f>
                <c:numCache>
                  <c:formatCode>General</c:formatCode>
                  <c:ptCount val="5"/>
                  <c:pt idx="0">
                    <c:v>0.63189106741655343</c:v>
                  </c:pt>
                  <c:pt idx="1">
                    <c:v>0.60506457328884</c:v>
                  </c:pt>
                  <c:pt idx="2">
                    <c:v>0.49648958456884368</c:v>
                  </c:pt>
                  <c:pt idx="3">
                    <c:v>0.19140238667794657</c:v>
                  </c:pt>
                  <c:pt idx="4">
                    <c:v>0.21269682184211353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LPS!$D$31:$D$35</c:f>
              <c:numCache>
                <c:formatCode>General</c:formatCode>
                <c:ptCount val="5"/>
                <c:pt idx="0">
                  <c:v>1</c:v>
                </c:pt>
                <c:pt idx="1">
                  <c:v>1.9037736317551239</c:v>
                </c:pt>
                <c:pt idx="2">
                  <c:v>1.4133405949310029</c:v>
                </c:pt>
                <c:pt idx="3">
                  <c:v>0.69484369334601659</c:v>
                </c:pt>
                <c:pt idx="4">
                  <c:v>0.69279850666389742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744832"/>
        <c:axId val="104746368"/>
      </c:lineChart>
      <c:catAx>
        <c:axId val="104744832"/>
        <c:scaling>
          <c:orientation val="minMax"/>
        </c:scaling>
        <c:delete val="0"/>
        <c:axPos val="b"/>
        <c:majorTickMark val="none"/>
        <c:minorTickMark val="none"/>
        <c:tickLblPos val="nextTo"/>
        <c:crossAx val="104746368"/>
        <c:crosses val="autoZero"/>
        <c:auto val="1"/>
        <c:lblAlgn val="ctr"/>
        <c:lblOffset val="100"/>
        <c:noMultiLvlLbl val="0"/>
      </c:catAx>
      <c:valAx>
        <c:axId val="10474636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0474483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133" l="0.70000000000000129" r="0.70000000000000129" t="0.75000000000000133" header="0.30000000000000016" footer="0.30000000000000016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EGR1 - LPS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LPS!$B$30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LPS!$C$31:$C$35</c:f>
                <c:numCache>
                  <c:formatCode>General</c:formatCode>
                  <c:ptCount val="5"/>
                  <c:pt idx="0">
                    <c:v>0.11932634294668049</c:v>
                  </c:pt>
                  <c:pt idx="1">
                    <c:v>0.19258609103804653</c:v>
                  </c:pt>
                  <c:pt idx="2">
                    <c:v>9.5635119663552259E-2</c:v>
                  </c:pt>
                  <c:pt idx="3">
                    <c:v>0.13467330479639328</c:v>
                  </c:pt>
                  <c:pt idx="4">
                    <c:v>8.9427200518619326E-2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LPS!$B$31:$B$35</c:f>
              <c:numCache>
                <c:formatCode>General</c:formatCode>
                <c:ptCount val="5"/>
                <c:pt idx="0">
                  <c:v>1</c:v>
                </c:pt>
                <c:pt idx="1">
                  <c:v>1.0102066705836605</c:v>
                </c:pt>
                <c:pt idx="2">
                  <c:v>1.0449733498031342</c:v>
                </c:pt>
                <c:pt idx="3">
                  <c:v>1.2601160137947394</c:v>
                </c:pt>
                <c:pt idx="4">
                  <c:v>1.1517256871030446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LPS!$F$30</c:f>
              <c:strCache>
                <c:ptCount val="1"/>
                <c:pt idx="0">
                  <c:v>EGR1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LPS!$G$31:$G$35</c:f>
                <c:numCache>
                  <c:formatCode>General</c:formatCode>
                  <c:ptCount val="5"/>
                  <c:pt idx="0">
                    <c:v>0.19162744706681578</c:v>
                  </c:pt>
                  <c:pt idx="1">
                    <c:v>0.40423533667860551</c:v>
                  </c:pt>
                  <c:pt idx="2">
                    <c:v>0.39697335740250389</c:v>
                  </c:pt>
                  <c:pt idx="3">
                    <c:v>0.15091891478202424</c:v>
                  </c:pt>
                  <c:pt idx="4">
                    <c:v>0.44454219820667107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LPS!$F$31:$F$35</c:f>
              <c:numCache>
                <c:formatCode>General</c:formatCode>
                <c:ptCount val="5"/>
                <c:pt idx="0">
                  <c:v>1</c:v>
                </c:pt>
                <c:pt idx="1">
                  <c:v>1.2640094454246282</c:v>
                </c:pt>
                <c:pt idx="2">
                  <c:v>0.98367489062933267</c:v>
                </c:pt>
                <c:pt idx="3">
                  <c:v>0.74706072207056406</c:v>
                </c:pt>
                <c:pt idx="4">
                  <c:v>1.0928156370695878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862720"/>
        <c:axId val="112864256"/>
      </c:lineChart>
      <c:catAx>
        <c:axId val="112862720"/>
        <c:scaling>
          <c:orientation val="minMax"/>
        </c:scaling>
        <c:delete val="0"/>
        <c:axPos val="b"/>
        <c:majorTickMark val="none"/>
        <c:minorTickMark val="none"/>
        <c:tickLblPos val="nextTo"/>
        <c:crossAx val="112864256"/>
        <c:crosses val="autoZero"/>
        <c:auto val="1"/>
        <c:lblAlgn val="ctr"/>
        <c:lblOffset val="100"/>
        <c:noMultiLvlLbl val="0"/>
      </c:catAx>
      <c:valAx>
        <c:axId val="11286425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1286272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133" l="0.70000000000000129" r="0.70000000000000129" t="0.75000000000000133" header="0.30000000000000016" footer="0.30000000000000016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DUSP1 - LPS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LPS!$B$30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LPS!$C$31:$C$35</c:f>
                <c:numCache>
                  <c:formatCode>General</c:formatCode>
                  <c:ptCount val="5"/>
                  <c:pt idx="0">
                    <c:v>0.11932634294668049</c:v>
                  </c:pt>
                  <c:pt idx="1">
                    <c:v>0.19258609103804653</c:v>
                  </c:pt>
                  <c:pt idx="2">
                    <c:v>9.5635119663552259E-2</c:v>
                  </c:pt>
                  <c:pt idx="3">
                    <c:v>0.13467330479639328</c:v>
                  </c:pt>
                  <c:pt idx="4">
                    <c:v>8.9427200518619326E-2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LPS!$B$31:$B$35</c:f>
              <c:numCache>
                <c:formatCode>General</c:formatCode>
                <c:ptCount val="5"/>
                <c:pt idx="0">
                  <c:v>1</c:v>
                </c:pt>
                <c:pt idx="1">
                  <c:v>1.0102066705836605</c:v>
                </c:pt>
                <c:pt idx="2">
                  <c:v>1.0449733498031342</c:v>
                </c:pt>
                <c:pt idx="3">
                  <c:v>1.2601160137947394</c:v>
                </c:pt>
                <c:pt idx="4">
                  <c:v>1.1517256871030446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LPS!$H$30</c:f>
              <c:strCache>
                <c:ptCount val="1"/>
                <c:pt idx="0">
                  <c:v>DUSP1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LPS!$I$31:$I$35</c:f>
                <c:numCache>
                  <c:formatCode>General</c:formatCode>
                  <c:ptCount val="5"/>
                  <c:pt idx="0">
                    <c:v>0.2242331539393585</c:v>
                  </c:pt>
                  <c:pt idx="1">
                    <c:v>0.69963789485411787</c:v>
                  </c:pt>
                  <c:pt idx="2">
                    <c:v>0.31480320606266698</c:v>
                  </c:pt>
                  <c:pt idx="3">
                    <c:v>0.25505225472459064</c:v>
                  </c:pt>
                  <c:pt idx="4">
                    <c:v>0.14997367590402902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LPS!$H$31:$H$35</c:f>
              <c:numCache>
                <c:formatCode>General</c:formatCode>
                <c:ptCount val="5"/>
                <c:pt idx="0">
                  <c:v>1</c:v>
                </c:pt>
                <c:pt idx="1">
                  <c:v>1.9130448226661783</c:v>
                </c:pt>
                <c:pt idx="2">
                  <c:v>1.4417369771895518</c:v>
                </c:pt>
                <c:pt idx="3">
                  <c:v>0.66477240166408424</c:v>
                </c:pt>
                <c:pt idx="4">
                  <c:v>0.81699007622648845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604288"/>
        <c:axId val="112605824"/>
      </c:lineChart>
      <c:catAx>
        <c:axId val="112604288"/>
        <c:scaling>
          <c:orientation val="minMax"/>
        </c:scaling>
        <c:delete val="0"/>
        <c:axPos val="b"/>
        <c:majorTickMark val="none"/>
        <c:minorTickMark val="none"/>
        <c:tickLblPos val="nextTo"/>
        <c:crossAx val="112605824"/>
        <c:crosses val="autoZero"/>
        <c:auto val="1"/>
        <c:lblAlgn val="ctr"/>
        <c:lblOffset val="100"/>
        <c:noMultiLvlLbl val="0"/>
      </c:catAx>
      <c:valAx>
        <c:axId val="11260582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1260428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133" l="0.70000000000000129" r="0.70000000000000129" t="0.75000000000000133" header="0.30000000000000016" footer="0.30000000000000016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NFKB1 - LPS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LPS!$B$30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LPS!$C$31:$C$35</c:f>
                <c:numCache>
                  <c:formatCode>General</c:formatCode>
                  <c:ptCount val="5"/>
                  <c:pt idx="0">
                    <c:v>0.11932634294668049</c:v>
                  </c:pt>
                  <c:pt idx="1">
                    <c:v>0.19258609103804653</c:v>
                  </c:pt>
                  <c:pt idx="2">
                    <c:v>9.5635119663552259E-2</c:v>
                  </c:pt>
                  <c:pt idx="3">
                    <c:v>0.13467330479639328</c:v>
                  </c:pt>
                  <c:pt idx="4">
                    <c:v>8.9427200518619326E-2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LPS!$B$31:$B$35</c:f>
              <c:numCache>
                <c:formatCode>General</c:formatCode>
                <c:ptCount val="5"/>
                <c:pt idx="0">
                  <c:v>1</c:v>
                </c:pt>
                <c:pt idx="1">
                  <c:v>1.0102066705836605</c:v>
                </c:pt>
                <c:pt idx="2">
                  <c:v>1.0449733498031342</c:v>
                </c:pt>
                <c:pt idx="3">
                  <c:v>1.2601160137947394</c:v>
                </c:pt>
                <c:pt idx="4">
                  <c:v>1.1517256871030446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LPS!$J$30</c:f>
              <c:strCache>
                <c:ptCount val="1"/>
                <c:pt idx="0">
                  <c:v>NFKB1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LPS!$K$31:$K$35</c:f>
                <c:numCache>
                  <c:formatCode>General</c:formatCode>
                  <c:ptCount val="5"/>
                  <c:pt idx="0">
                    <c:v>6.7046916400964829E-2</c:v>
                  </c:pt>
                  <c:pt idx="1">
                    <c:v>0.3810915506523343</c:v>
                  </c:pt>
                  <c:pt idx="2">
                    <c:v>0.22020583343623035</c:v>
                  </c:pt>
                  <c:pt idx="3">
                    <c:v>0.18542437810347775</c:v>
                  </c:pt>
                  <c:pt idx="4">
                    <c:v>0.12142258761941985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LPS!$J$31:$J$35</c:f>
              <c:numCache>
                <c:formatCode>General</c:formatCode>
                <c:ptCount val="5"/>
                <c:pt idx="0">
                  <c:v>1</c:v>
                </c:pt>
                <c:pt idx="1">
                  <c:v>1.0885798121964572</c:v>
                </c:pt>
                <c:pt idx="2">
                  <c:v>1.125705011215826</c:v>
                </c:pt>
                <c:pt idx="3">
                  <c:v>0.95996375993873795</c:v>
                </c:pt>
                <c:pt idx="4">
                  <c:v>0.94596191348759651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640768"/>
        <c:axId val="112642304"/>
      </c:lineChart>
      <c:catAx>
        <c:axId val="112640768"/>
        <c:scaling>
          <c:orientation val="minMax"/>
        </c:scaling>
        <c:delete val="0"/>
        <c:axPos val="b"/>
        <c:majorTickMark val="none"/>
        <c:minorTickMark val="none"/>
        <c:tickLblPos val="nextTo"/>
        <c:crossAx val="112642304"/>
        <c:crosses val="autoZero"/>
        <c:auto val="1"/>
        <c:lblAlgn val="ctr"/>
        <c:lblOffset val="100"/>
        <c:noMultiLvlLbl val="0"/>
      </c:catAx>
      <c:valAx>
        <c:axId val="11264230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1264076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133" l="0.70000000000000129" r="0.70000000000000129" t="0.75000000000000133" header="0.30000000000000016" footer="0.30000000000000016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</a:t>
            </a:r>
            <a:r>
              <a:rPr lang="en-US" baseline="0"/>
              <a:t> total</a:t>
            </a:r>
            <a:r>
              <a:rPr lang="en-US"/>
              <a:t> - LPS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LPS!$B$30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LPS!$C$31:$C$35</c:f>
                <c:numCache>
                  <c:formatCode>General</c:formatCode>
                  <c:ptCount val="5"/>
                  <c:pt idx="0">
                    <c:v>0.11932634294668049</c:v>
                  </c:pt>
                  <c:pt idx="1">
                    <c:v>0.19258609103804653</c:v>
                  </c:pt>
                  <c:pt idx="2">
                    <c:v>9.5635119663552259E-2</c:v>
                  </c:pt>
                  <c:pt idx="3">
                    <c:v>0.13467330479639328</c:v>
                  </c:pt>
                  <c:pt idx="4">
                    <c:v>8.9427200518619326E-2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LPS!$B$31:$B$35</c:f>
              <c:numCache>
                <c:formatCode>General</c:formatCode>
                <c:ptCount val="5"/>
                <c:pt idx="0">
                  <c:v>1</c:v>
                </c:pt>
                <c:pt idx="1">
                  <c:v>1.0102066705836605</c:v>
                </c:pt>
                <c:pt idx="2">
                  <c:v>1.0449733498031342</c:v>
                </c:pt>
                <c:pt idx="3">
                  <c:v>1.2601160137947394</c:v>
                </c:pt>
                <c:pt idx="4">
                  <c:v>1.1517256871030446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LPS!$T$30</c:f>
              <c:strCache>
                <c:ptCount val="1"/>
                <c:pt idx="0">
                  <c:v>TSLP total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LPS!$U$31:$U$35</c:f>
                <c:numCache>
                  <c:formatCode>General</c:formatCode>
                  <c:ptCount val="5"/>
                  <c:pt idx="0">
                    <c:v>0.45563848388699552</c:v>
                  </c:pt>
                  <c:pt idx="1">
                    <c:v>0.63488757126227069</c:v>
                  </c:pt>
                  <c:pt idx="2">
                    <c:v>0.33359738933278676</c:v>
                  </c:pt>
                  <c:pt idx="3">
                    <c:v>0.11993290254792774</c:v>
                  </c:pt>
                  <c:pt idx="4">
                    <c:v>0.32156440634069328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LPS!$T$31:$T$35</c:f>
              <c:numCache>
                <c:formatCode>General</c:formatCode>
                <c:ptCount val="5"/>
                <c:pt idx="0">
                  <c:v>1</c:v>
                </c:pt>
                <c:pt idx="1">
                  <c:v>1.3325313642813785</c:v>
                </c:pt>
                <c:pt idx="2">
                  <c:v>1.2129099152688423</c:v>
                </c:pt>
                <c:pt idx="3">
                  <c:v>0.57946807981180926</c:v>
                </c:pt>
                <c:pt idx="4">
                  <c:v>0.93633188335384954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669056"/>
        <c:axId val="112670592"/>
      </c:lineChart>
      <c:catAx>
        <c:axId val="112669056"/>
        <c:scaling>
          <c:orientation val="minMax"/>
        </c:scaling>
        <c:delete val="0"/>
        <c:axPos val="b"/>
        <c:majorTickMark val="none"/>
        <c:minorTickMark val="none"/>
        <c:tickLblPos val="nextTo"/>
        <c:crossAx val="112670592"/>
        <c:crosses val="autoZero"/>
        <c:auto val="1"/>
        <c:lblAlgn val="ctr"/>
        <c:lblOffset val="100"/>
        <c:noMultiLvlLbl val="0"/>
      </c:catAx>
      <c:valAx>
        <c:axId val="11267059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1266905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133" l="0.70000000000000129" r="0.70000000000000129" t="0.75000000000000133" header="0.30000000000000016" footer="0.30000000000000016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</a:t>
            </a:r>
            <a:r>
              <a:rPr lang="en-US" baseline="0"/>
              <a:t> long</a:t>
            </a:r>
            <a:r>
              <a:rPr lang="en-US"/>
              <a:t> - LPS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LPS!$B$30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LPS!$C$31:$C$35</c:f>
                <c:numCache>
                  <c:formatCode>General</c:formatCode>
                  <c:ptCount val="5"/>
                  <c:pt idx="0">
                    <c:v>0.11932634294668049</c:v>
                  </c:pt>
                  <c:pt idx="1">
                    <c:v>0.19258609103804653</c:v>
                  </c:pt>
                  <c:pt idx="2">
                    <c:v>9.5635119663552259E-2</c:v>
                  </c:pt>
                  <c:pt idx="3">
                    <c:v>0.13467330479639328</c:v>
                  </c:pt>
                  <c:pt idx="4">
                    <c:v>8.9427200518619326E-2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LPS!$B$31:$B$35</c:f>
              <c:numCache>
                <c:formatCode>General</c:formatCode>
                <c:ptCount val="5"/>
                <c:pt idx="0">
                  <c:v>1</c:v>
                </c:pt>
                <c:pt idx="1">
                  <c:v>1.0102066705836605</c:v>
                </c:pt>
                <c:pt idx="2">
                  <c:v>1.0449733498031342</c:v>
                </c:pt>
                <c:pt idx="3">
                  <c:v>1.2601160137947394</c:v>
                </c:pt>
                <c:pt idx="4">
                  <c:v>1.1517256871030446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LPS!$V$30</c:f>
              <c:strCache>
                <c:ptCount val="1"/>
                <c:pt idx="0">
                  <c:v>TSLP long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LPS!$W$31:$W$35</c:f>
                <c:numCache>
                  <c:formatCode>General</c:formatCode>
                  <c:ptCount val="5"/>
                  <c:pt idx="0">
                    <c:v>0.7274158986448559</c:v>
                  </c:pt>
                  <c:pt idx="1">
                    <c:v>0.40499309900604047</c:v>
                  </c:pt>
                  <c:pt idx="2">
                    <c:v>1.3871143166290827</c:v>
                  </c:pt>
                  <c:pt idx="3">
                    <c:v>0.25375728690797472</c:v>
                  </c:pt>
                  <c:pt idx="4">
                    <c:v>0.79284500317768458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LPS!$V$31:$V$35</c:f>
              <c:numCache>
                <c:formatCode>General</c:formatCode>
                <c:ptCount val="5"/>
                <c:pt idx="0">
                  <c:v>1</c:v>
                </c:pt>
                <c:pt idx="1">
                  <c:v>1.0126640512205141</c:v>
                </c:pt>
                <c:pt idx="2">
                  <c:v>3.9910734638905341</c:v>
                </c:pt>
                <c:pt idx="3">
                  <c:v>0.63076916933104976</c:v>
                </c:pt>
                <c:pt idx="4">
                  <c:v>1.6689344977310743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713728"/>
        <c:axId val="112715264"/>
      </c:lineChart>
      <c:catAx>
        <c:axId val="112713728"/>
        <c:scaling>
          <c:orientation val="minMax"/>
        </c:scaling>
        <c:delete val="0"/>
        <c:axPos val="b"/>
        <c:majorTickMark val="none"/>
        <c:minorTickMark val="none"/>
        <c:tickLblPos val="nextTo"/>
        <c:crossAx val="112715264"/>
        <c:crosses val="autoZero"/>
        <c:auto val="1"/>
        <c:lblAlgn val="ctr"/>
        <c:lblOffset val="100"/>
        <c:noMultiLvlLbl val="0"/>
      </c:catAx>
      <c:valAx>
        <c:axId val="11271526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1271372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133" l="0.70000000000000129" r="0.70000000000000129" t="0.75000000000000133" header="0.30000000000000016" footer="0.30000000000000016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IL6 - LPS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LPS!$B$30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LPS!$C$31:$C$35</c:f>
                <c:numCache>
                  <c:formatCode>General</c:formatCode>
                  <c:ptCount val="5"/>
                  <c:pt idx="0">
                    <c:v>0.11932634294668049</c:v>
                  </c:pt>
                  <c:pt idx="1">
                    <c:v>0.19258609103804653</c:v>
                  </c:pt>
                  <c:pt idx="2">
                    <c:v>9.5635119663552259E-2</c:v>
                  </c:pt>
                  <c:pt idx="3">
                    <c:v>0.13467330479639328</c:v>
                  </c:pt>
                  <c:pt idx="4">
                    <c:v>8.9427200518619326E-2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LPS!$B$31:$B$35</c:f>
              <c:numCache>
                <c:formatCode>General</c:formatCode>
                <c:ptCount val="5"/>
                <c:pt idx="0">
                  <c:v>1</c:v>
                </c:pt>
                <c:pt idx="1">
                  <c:v>1.0102066705836605</c:v>
                </c:pt>
                <c:pt idx="2">
                  <c:v>1.0449733498031342</c:v>
                </c:pt>
                <c:pt idx="3">
                  <c:v>1.2601160137947394</c:v>
                </c:pt>
                <c:pt idx="4">
                  <c:v>1.1517256871030446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LPS!$L$30</c:f>
              <c:strCache>
                <c:ptCount val="1"/>
                <c:pt idx="0">
                  <c:v>IL6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LPS!$M$31:$M$35</c:f>
                <c:numCache>
                  <c:formatCode>General</c:formatCode>
                  <c:ptCount val="5"/>
                  <c:pt idx="0">
                    <c:v>8.8295993582473628E-2</c:v>
                  </c:pt>
                  <c:pt idx="1">
                    <c:v>0.36807116931722395</c:v>
                  </c:pt>
                  <c:pt idx="2">
                    <c:v>0.47326573087595908</c:v>
                  </c:pt>
                  <c:pt idx="3">
                    <c:v>0.48388008107940378</c:v>
                  </c:pt>
                  <c:pt idx="4">
                    <c:v>0.22840895489936902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LPS!$L$31:$L$35</c:f>
              <c:numCache>
                <c:formatCode>General</c:formatCode>
                <c:ptCount val="5"/>
                <c:pt idx="0">
                  <c:v>1</c:v>
                </c:pt>
                <c:pt idx="1">
                  <c:v>1.0684422744772457</c:v>
                </c:pt>
                <c:pt idx="2">
                  <c:v>1.1274137358141008</c:v>
                </c:pt>
                <c:pt idx="3">
                  <c:v>1.8248254992242527</c:v>
                </c:pt>
                <c:pt idx="4">
                  <c:v>0.8714406974865877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332224"/>
        <c:axId val="113333760"/>
      </c:lineChart>
      <c:catAx>
        <c:axId val="113332224"/>
        <c:scaling>
          <c:orientation val="minMax"/>
        </c:scaling>
        <c:delete val="0"/>
        <c:axPos val="b"/>
        <c:majorTickMark val="none"/>
        <c:minorTickMark val="none"/>
        <c:tickLblPos val="nextTo"/>
        <c:crossAx val="113333760"/>
        <c:crosses val="autoZero"/>
        <c:auto val="1"/>
        <c:lblAlgn val="ctr"/>
        <c:lblOffset val="100"/>
        <c:noMultiLvlLbl val="0"/>
      </c:catAx>
      <c:valAx>
        <c:axId val="11333376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1333222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133" l="0.70000000000000129" r="0.70000000000000129" t="0.75000000000000133" header="0.30000000000000016" footer="0.30000000000000016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IL8 - LPS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LPS!$B$30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LPS!$C$31:$C$35</c:f>
                <c:numCache>
                  <c:formatCode>General</c:formatCode>
                  <c:ptCount val="5"/>
                  <c:pt idx="0">
                    <c:v>0.11932634294668049</c:v>
                  </c:pt>
                  <c:pt idx="1">
                    <c:v>0.19258609103804653</c:v>
                  </c:pt>
                  <c:pt idx="2">
                    <c:v>9.5635119663552259E-2</c:v>
                  </c:pt>
                  <c:pt idx="3">
                    <c:v>0.13467330479639328</c:v>
                  </c:pt>
                  <c:pt idx="4">
                    <c:v>8.9427200518619326E-2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LPS!$B$31:$B$35</c:f>
              <c:numCache>
                <c:formatCode>General</c:formatCode>
                <c:ptCount val="5"/>
                <c:pt idx="0">
                  <c:v>1</c:v>
                </c:pt>
                <c:pt idx="1">
                  <c:v>1.0102066705836605</c:v>
                </c:pt>
                <c:pt idx="2">
                  <c:v>1.0449733498031342</c:v>
                </c:pt>
                <c:pt idx="3">
                  <c:v>1.2601160137947394</c:v>
                </c:pt>
                <c:pt idx="4">
                  <c:v>1.1517256871030446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LPS!$N$30</c:f>
              <c:strCache>
                <c:ptCount val="1"/>
                <c:pt idx="0">
                  <c:v>IL8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LPS!$O$31:$O$35</c:f>
                <c:numCache>
                  <c:formatCode>General</c:formatCode>
                  <c:ptCount val="5"/>
                  <c:pt idx="0">
                    <c:v>0.23210632139554216</c:v>
                  </c:pt>
                  <c:pt idx="1">
                    <c:v>5.3333728387877387E-2</c:v>
                  </c:pt>
                  <c:pt idx="2">
                    <c:v>0.17930804536018938</c:v>
                  </c:pt>
                  <c:pt idx="3">
                    <c:v>1.9899</c:v>
                  </c:pt>
                  <c:pt idx="4">
                    <c:v>0.23135078819890606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LPS!$N$31:$N$35</c:f>
              <c:numCache>
                <c:formatCode>General</c:formatCode>
                <c:ptCount val="5"/>
                <c:pt idx="0">
                  <c:v>1</c:v>
                </c:pt>
                <c:pt idx="1">
                  <c:v>0.37218176315361884</c:v>
                </c:pt>
                <c:pt idx="2">
                  <c:v>0.68702786031433338</c:v>
                </c:pt>
                <c:pt idx="3">
                  <c:v>2.5568823885789573</c:v>
                </c:pt>
                <c:pt idx="4">
                  <c:v>0.98823515290344177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347968"/>
        <c:axId val="113374336"/>
      </c:lineChart>
      <c:catAx>
        <c:axId val="113347968"/>
        <c:scaling>
          <c:orientation val="minMax"/>
        </c:scaling>
        <c:delete val="0"/>
        <c:axPos val="b"/>
        <c:majorTickMark val="none"/>
        <c:minorTickMark val="none"/>
        <c:tickLblPos val="nextTo"/>
        <c:crossAx val="113374336"/>
        <c:crosses val="autoZero"/>
        <c:auto val="1"/>
        <c:lblAlgn val="ctr"/>
        <c:lblOffset val="100"/>
        <c:noMultiLvlLbl val="0"/>
      </c:catAx>
      <c:valAx>
        <c:axId val="11337433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1334796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133" l="0.70000000000000129" r="0.70000000000000129" t="0.75000000000000133" header="0.30000000000000016" footer="0.30000000000000016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IL17 - LPS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LPS!$B$30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LPS!$C$31:$C$35</c:f>
                <c:numCache>
                  <c:formatCode>General</c:formatCode>
                  <c:ptCount val="5"/>
                  <c:pt idx="0">
                    <c:v>0.11932634294668049</c:v>
                  </c:pt>
                  <c:pt idx="1">
                    <c:v>0.19258609103804653</c:v>
                  </c:pt>
                  <c:pt idx="2">
                    <c:v>9.5635119663552259E-2</c:v>
                  </c:pt>
                  <c:pt idx="3">
                    <c:v>0.13467330479639328</c:v>
                  </c:pt>
                  <c:pt idx="4">
                    <c:v>8.9427200518619326E-2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LPS!$B$31:$B$35</c:f>
              <c:numCache>
                <c:formatCode>General</c:formatCode>
                <c:ptCount val="5"/>
                <c:pt idx="0">
                  <c:v>1</c:v>
                </c:pt>
                <c:pt idx="1">
                  <c:v>1.0102066705836605</c:v>
                </c:pt>
                <c:pt idx="2">
                  <c:v>1.0449733498031342</c:v>
                </c:pt>
                <c:pt idx="3">
                  <c:v>1.2601160137947394</c:v>
                </c:pt>
                <c:pt idx="4">
                  <c:v>1.1517256871030446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LPS!$P$30</c:f>
              <c:strCache>
                <c:ptCount val="1"/>
                <c:pt idx="0">
                  <c:v>IL17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LPS!$Q$31:$Q$35</c:f>
                <c:numCache>
                  <c:formatCode>General</c:formatCode>
                  <c:ptCount val="5"/>
                  <c:pt idx="0">
                    <c:v>0.13822610612832517</c:v>
                  </c:pt>
                  <c:pt idx="1">
                    <c:v>9.3031126308434145E-2</c:v>
                  </c:pt>
                  <c:pt idx="2">
                    <c:v>0.31795399128477358</c:v>
                  </c:pt>
                  <c:pt idx="3">
                    <c:v>0.28038025041047104</c:v>
                  </c:pt>
                  <c:pt idx="4">
                    <c:v>0.14707776866597574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LPS!$P$31:$P$35</c:f>
              <c:numCache>
                <c:formatCode>General</c:formatCode>
                <c:ptCount val="5"/>
                <c:pt idx="0">
                  <c:v>1</c:v>
                </c:pt>
                <c:pt idx="1">
                  <c:v>0.72938167466769765</c:v>
                </c:pt>
                <c:pt idx="2">
                  <c:v>1.0011669662230624</c:v>
                </c:pt>
                <c:pt idx="3">
                  <c:v>0.86990193071355515</c:v>
                </c:pt>
                <c:pt idx="4">
                  <c:v>1.1471486719222634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409024"/>
        <c:axId val="113410816"/>
      </c:lineChart>
      <c:catAx>
        <c:axId val="113409024"/>
        <c:scaling>
          <c:orientation val="minMax"/>
        </c:scaling>
        <c:delete val="0"/>
        <c:axPos val="b"/>
        <c:majorTickMark val="none"/>
        <c:minorTickMark val="none"/>
        <c:tickLblPos val="nextTo"/>
        <c:crossAx val="113410816"/>
        <c:crosses val="autoZero"/>
        <c:auto val="1"/>
        <c:lblAlgn val="ctr"/>
        <c:lblOffset val="100"/>
        <c:noMultiLvlLbl val="0"/>
      </c:catAx>
      <c:valAx>
        <c:axId val="11341081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1340902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133" l="0.70000000000000129" r="0.70000000000000129" t="0.75000000000000133" header="0.30000000000000016" footer="0.30000000000000016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IL33 - LPS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LPS!$B$30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LPS!$C$31:$C$35</c:f>
                <c:numCache>
                  <c:formatCode>General</c:formatCode>
                  <c:ptCount val="5"/>
                  <c:pt idx="0">
                    <c:v>0.11932634294668049</c:v>
                  </c:pt>
                  <c:pt idx="1">
                    <c:v>0.19258609103804653</c:v>
                  </c:pt>
                  <c:pt idx="2">
                    <c:v>9.5635119663552259E-2</c:v>
                  </c:pt>
                  <c:pt idx="3">
                    <c:v>0.13467330479639328</c:v>
                  </c:pt>
                  <c:pt idx="4">
                    <c:v>8.9427200518619326E-2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LPS!$B$31:$B$35</c:f>
              <c:numCache>
                <c:formatCode>General</c:formatCode>
                <c:ptCount val="5"/>
                <c:pt idx="0">
                  <c:v>1</c:v>
                </c:pt>
                <c:pt idx="1">
                  <c:v>1.0102066705836605</c:v>
                </c:pt>
                <c:pt idx="2">
                  <c:v>1.0449733498031342</c:v>
                </c:pt>
                <c:pt idx="3">
                  <c:v>1.2601160137947394</c:v>
                </c:pt>
                <c:pt idx="4">
                  <c:v>1.1517256871030446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LPS!$R$30</c:f>
              <c:strCache>
                <c:ptCount val="1"/>
                <c:pt idx="0">
                  <c:v>IL33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LPS!$S$31:$S$35</c:f>
                <c:numCache>
                  <c:formatCode>General</c:formatCode>
                  <c:ptCount val="5"/>
                  <c:pt idx="0">
                    <c:v>0.28863207192854679</c:v>
                  </c:pt>
                  <c:pt idx="1">
                    <c:v>0.26984040532447379</c:v>
                  </c:pt>
                  <c:pt idx="2">
                    <c:v>0.20038312038423789</c:v>
                  </c:pt>
                  <c:pt idx="3">
                    <c:v>0.25738250975315174</c:v>
                  </c:pt>
                  <c:pt idx="4">
                    <c:v>0.16610865485112966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LPS!$R$31:$R$35</c:f>
              <c:numCache>
                <c:formatCode>General</c:formatCode>
                <c:ptCount val="5"/>
                <c:pt idx="0">
                  <c:v>1</c:v>
                </c:pt>
                <c:pt idx="1">
                  <c:v>0.82281743636879912</c:v>
                </c:pt>
                <c:pt idx="2">
                  <c:v>1.1824202766340395</c:v>
                </c:pt>
                <c:pt idx="3">
                  <c:v>0.92937399317720559</c:v>
                </c:pt>
                <c:pt idx="4">
                  <c:v>0.83957570453677544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449600"/>
        <c:axId val="113459584"/>
      </c:lineChart>
      <c:catAx>
        <c:axId val="113449600"/>
        <c:scaling>
          <c:orientation val="minMax"/>
        </c:scaling>
        <c:delete val="0"/>
        <c:axPos val="b"/>
        <c:majorTickMark val="none"/>
        <c:minorTickMark val="none"/>
        <c:tickLblPos val="nextTo"/>
        <c:crossAx val="113459584"/>
        <c:crosses val="autoZero"/>
        <c:auto val="1"/>
        <c:lblAlgn val="ctr"/>
        <c:lblOffset val="100"/>
        <c:noMultiLvlLbl val="0"/>
      </c:catAx>
      <c:valAx>
        <c:axId val="11345958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1344960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133" l="0.70000000000000129" r="0.70000000000000129" t="0.75000000000000133" header="0.30000000000000016" footer="0.30000000000000016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Flagellin!$B$31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Flagellin!$C$32:$C$36</c:f>
                <c:numCache>
                  <c:formatCode>General</c:formatCode>
                  <c:ptCount val="5"/>
                  <c:pt idx="0">
                    <c:v>0.11932634294668049</c:v>
                  </c:pt>
                  <c:pt idx="1">
                    <c:v>9.7612228690391073E-2</c:v>
                  </c:pt>
                  <c:pt idx="2">
                    <c:v>0.10019161082410986</c:v>
                  </c:pt>
                  <c:pt idx="3">
                    <c:v>0.13846213553007231</c:v>
                  </c:pt>
                  <c:pt idx="4">
                    <c:v>0.12579985589275508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Flagellin!$A$32:$A$36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Flagellin!$B$32:$B$36</c:f>
              <c:numCache>
                <c:formatCode>General</c:formatCode>
                <c:ptCount val="5"/>
                <c:pt idx="0">
                  <c:v>1</c:v>
                </c:pt>
                <c:pt idx="1">
                  <c:v>1.120511836837254</c:v>
                </c:pt>
                <c:pt idx="2">
                  <c:v>1.0333091908775258</c:v>
                </c:pt>
                <c:pt idx="3">
                  <c:v>1.187549553605199</c:v>
                </c:pt>
                <c:pt idx="4">
                  <c:v>1.142547446114482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993408"/>
        <c:axId val="112994944"/>
      </c:lineChart>
      <c:catAx>
        <c:axId val="112993408"/>
        <c:scaling>
          <c:orientation val="minMax"/>
        </c:scaling>
        <c:delete val="0"/>
        <c:axPos val="b"/>
        <c:majorTickMark val="none"/>
        <c:minorTickMark val="none"/>
        <c:tickLblPos val="nextTo"/>
        <c:crossAx val="112994944"/>
        <c:crosses val="autoZero"/>
        <c:auto val="1"/>
        <c:lblAlgn val="ctr"/>
        <c:lblOffset val="100"/>
        <c:noMultiLvlLbl val="0"/>
      </c:catAx>
      <c:valAx>
        <c:axId val="11299494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29934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33" l="0.70000000000000129" r="0.70000000000000129" t="0.75000000000000133" header="0.30000000000000016" footer="0.30000000000000016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ATF3 - flag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Flagellin!$B$31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Flagellin!$C$32:$C$36</c:f>
                <c:numCache>
                  <c:formatCode>General</c:formatCode>
                  <c:ptCount val="5"/>
                  <c:pt idx="0">
                    <c:v>0.11932634294668049</c:v>
                  </c:pt>
                  <c:pt idx="1">
                    <c:v>9.7612228690391073E-2</c:v>
                  </c:pt>
                  <c:pt idx="2">
                    <c:v>0.10019161082410986</c:v>
                  </c:pt>
                  <c:pt idx="3">
                    <c:v>0.13846213553007231</c:v>
                  </c:pt>
                  <c:pt idx="4">
                    <c:v>0.12579985589275508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Flagellin!$A$32:$A$36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Flagellin!$B$32:$B$36</c:f>
              <c:numCache>
                <c:formatCode>General</c:formatCode>
                <c:ptCount val="5"/>
                <c:pt idx="0">
                  <c:v>1</c:v>
                </c:pt>
                <c:pt idx="1">
                  <c:v>1.120511836837254</c:v>
                </c:pt>
                <c:pt idx="2">
                  <c:v>1.0333091908775258</c:v>
                </c:pt>
                <c:pt idx="3">
                  <c:v>1.187549553605199</c:v>
                </c:pt>
                <c:pt idx="4">
                  <c:v>1.142547446114482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Flagellin!$D$31</c:f>
              <c:strCache>
                <c:ptCount val="1"/>
                <c:pt idx="0">
                  <c:v>ATF3 </c:v>
                </c:pt>
              </c:strCache>
            </c:strRef>
          </c:tx>
          <c:errBars>
            <c:errDir val="y"/>
            <c:errBarType val="plus"/>
            <c:errValType val="fixedVal"/>
            <c:noEndCap val="0"/>
            <c:val val="0.5"/>
          </c:errBars>
          <c:cat>
            <c:strRef>
              <c:f>Flagellin!$A$32:$A$36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Flagellin!$D$32:$D$36</c:f>
              <c:numCache>
                <c:formatCode>General</c:formatCode>
                <c:ptCount val="5"/>
                <c:pt idx="0">
                  <c:v>1</c:v>
                </c:pt>
                <c:pt idx="1">
                  <c:v>2.8981796097811139</c:v>
                </c:pt>
                <c:pt idx="2">
                  <c:v>2.6229224807502796</c:v>
                </c:pt>
                <c:pt idx="3">
                  <c:v>1.6164981910473062</c:v>
                </c:pt>
                <c:pt idx="4">
                  <c:v>0.89183465087340674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037696"/>
        <c:axId val="113039232"/>
      </c:lineChart>
      <c:catAx>
        <c:axId val="113037696"/>
        <c:scaling>
          <c:orientation val="minMax"/>
        </c:scaling>
        <c:delete val="0"/>
        <c:axPos val="b"/>
        <c:majorTickMark val="none"/>
        <c:minorTickMark val="none"/>
        <c:tickLblPos val="nextTo"/>
        <c:crossAx val="113039232"/>
        <c:crosses val="autoZero"/>
        <c:auto val="1"/>
        <c:lblAlgn val="ctr"/>
        <c:lblOffset val="100"/>
        <c:noMultiLvlLbl val="0"/>
      </c:catAx>
      <c:valAx>
        <c:axId val="11303923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30376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33" l="0.70000000000000129" r="0.70000000000000129" t="0.75000000000000133" header="0.30000000000000016" footer="0.30000000000000016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EGR1 - flag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Flagellin!$B$31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Flagellin!$C$32:$C$36</c:f>
                <c:numCache>
                  <c:formatCode>General</c:formatCode>
                  <c:ptCount val="5"/>
                  <c:pt idx="0">
                    <c:v>0.11932634294668049</c:v>
                  </c:pt>
                  <c:pt idx="1">
                    <c:v>9.7612228690391073E-2</c:v>
                  </c:pt>
                  <c:pt idx="2">
                    <c:v>0.10019161082410986</c:v>
                  </c:pt>
                  <c:pt idx="3">
                    <c:v>0.13846213553007231</c:v>
                  </c:pt>
                  <c:pt idx="4">
                    <c:v>0.12579985589275508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Flagellin!$A$32:$A$36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Flagellin!$B$32:$B$36</c:f>
              <c:numCache>
                <c:formatCode>General</c:formatCode>
                <c:ptCount val="5"/>
                <c:pt idx="0">
                  <c:v>1</c:v>
                </c:pt>
                <c:pt idx="1">
                  <c:v>1.120511836837254</c:v>
                </c:pt>
                <c:pt idx="2">
                  <c:v>1.0333091908775258</c:v>
                </c:pt>
                <c:pt idx="3">
                  <c:v>1.187549553605199</c:v>
                </c:pt>
                <c:pt idx="4">
                  <c:v>1.142547446114482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Flagellin!$F$31</c:f>
              <c:strCache>
                <c:ptCount val="1"/>
                <c:pt idx="0">
                  <c:v>EGR1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Flagellin!$G$32:$G$36</c:f>
                <c:numCache>
                  <c:formatCode>General</c:formatCode>
                  <c:ptCount val="5"/>
                  <c:pt idx="0">
                    <c:v>0.19162744706681578</c:v>
                  </c:pt>
                  <c:pt idx="1">
                    <c:v>0.68213150677262002</c:v>
                  </c:pt>
                  <c:pt idx="2">
                    <c:v>0.20135584958304631</c:v>
                  </c:pt>
                  <c:pt idx="3">
                    <c:v>0.25478617393382347</c:v>
                  </c:pt>
                  <c:pt idx="4">
                    <c:v>0.31279458422067707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Flagellin!$A$32:$A$36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Flagellin!$F$32:$F$36</c:f>
              <c:numCache>
                <c:formatCode>General</c:formatCode>
                <c:ptCount val="5"/>
                <c:pt idx="0">
                  <c:v>1</c:v>
                </c:pt>
                <c:pt idx="1">
                  <c:v>3.7202588014407425</c:v>
                </c:pt>
                <c:pt idx="2">
                  <c:v>1.0048637083135765</c:v>
                </c:pt>
                <c:pt idx="3">
                  <c:v>0.73806156141499402</c:v>
                </c:pt>
                <c:pt idx="4">
                  <c:v>1.1068593185539011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659904"/>
        <c:axId val="113661440"/>
      </c:lineChart>
      <c:catAx>
        <c:axId val="113659904"/>
        <c:scaling>
          <c:orientation val="minMax"/>
        </c:scaling>
        <c:delete val="0"/>
        <c:axPos val="b"/>
        <c:majorTickMark val="none"/>
        <c:minorTickMark val="none"/>
        <c:tickLblPos val="nextTo"/>
        <c:crossAx val="113661440"/>
        <c:crosses val="autoZero"/>
        <c:auto val="1"/>
        <c:lblAlgn val="ctr"/>
        <c:lblOffset val="100"/>
        <c:noMultiLvlLbl val="0"/>
      </c:catAx>
      <c:valAx>
        <c:axId val="11366144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365990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33" l="0.70000000000000129" r="0.70000000000000129" t="0.75000000000000133" header="0.30000000000000016" footer="0.30000000000000016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DUSP1 - flag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Flagellin!$B$31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Flagellin!$C$32:$C$36</c:f>
                <c:numCache>
                  <c:formatCode>General</c:formatCode>
                  <c:ptCount val="5"/>
                  <c:pt idx="0">
                    <c:v>0.11932634294668049</c:v>
                  </c:pt>
                  <c:pt idx="1">
                    <c:v>9.7612228690391073E-2</c:v>
                  </c:pt>
                  <c:pt idx="2">
                    <c:v>0.10019161082410986</c:v>
                  </c:pt>
                  <c:pt idx="3">
                    <c:v>0.13846213553007231</c:v>
                  </c:pt>
                  <c:pt idx="4">
                    <c:v>0.12579985589275508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Flagellin!$A$32:$A$36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Flagellin!$B$32:$B$36</c:f>
              <c:numCache>
                <c:formatCode>General</c:formatCode>
                <c:ptCount val="5"/>
                <c:pt idx="0">
                  <c:v>1</c:v>
                </c:pt>
                <c:pt idx="1">
                  <c:v>1.120511836837254</c:v>
                </c:pt>
                <c:pt idx="2">
                  <c:v>1.0333091908775258</c:v>
                </c:pt>
                <c:pt idx="3">
                  <c:v>1.187549553605199</c:v>
                </c:pt>
                <c:pt idx="4">
                  <c:v>1.142547446114482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Flagellin!$H$31</c:f>
              <c:strCache>
                <c:ptCount val="1"/>
                <c:pt idx="0">
                  <c:v>DUSP1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Flagellin!$I$32:$I$36</c:f>
                <c:numCache>
                  <c:formatCode>General</c:formatCode>
                  <c:ptCount val="5"/>
                  <c:pt idx="0">
                    <c:v>0.2242331539393585</c:v>
                  </c:pt>
                  <c:pt idx="1">
                    <c:v>2.9687589588407555</c:v>
                  </c:pt>
                  <c:pt idx="2">
                    <c:v>0.36499824032888251</c:v>
                  </c:pt>
                  <c:pt idx="3">
                    <c:v>9.228838895103883E-2</c:v>
                  </c:pt>
                  <c:pt idx="4">
                    <c:v>0.22127009881619511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Flagellin!$A$32:$A$36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Flagellin!$H$32:$H$36</c:f>
              <c:numCache>
                <c:formatCode>General</c:formatCode>
                <c:ptCount val="5"/>
                <c:pt idx="0">
                  <c:v>1</c:v>
                </c:pt>
                <c:pt idx="1">
                  <c:v>6.8200418631730004</c:v>
                </c:pt>
                <c:pt idx="2">
                  <c:v>2.8619255744634229</c:v>
                </c:pt>
                <c:pt idx="3">
                  <c:v>0.98553722334214611</c:v>
                </c:pt>
                <c:pt idx="4">
                  <c:v>1.0163300078415918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98880"/>
        <c:axId val="17900672"/>
      </c:lineChart>
      <c:catAx>
        <c:axId val="17898880"/>
        <c:scaling>
          <c:orientation val="minMax"/>
        </c:scaling>
        <c:delete val="0"/>
        <c:axPos val="b"/>
        <c:majorTickMark val="none"/>
        <c:minorTickMark val="none"/>
        <c:tickLblPos val="nextTo"/>
        <c:crossAx val="17900672"/>
        <c:crosses val="autoZero"/>
        <c:auto val="1"/>
        <c:lblAlgn val="ctr"/>
        <c:lblOffset val="100"/>
        <c:noMultiLvlLbl val="0"/>
      </c:catAx>
      <c:valAx>
        <c:axId val="1790067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789888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33" l="0.70000000000000129" r="0.70000000000000129" t="0.75000000000000133" header="0.30000000000000016" footer="0.30000000000000016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NFKB1 - flag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Flagellin!$B$31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Flagellin!$C$32:$C$36</c:f>
                <c:numCache>
                  <c:formatCode>General</c:formatCode>
                  <c:ptCount val="5"/>
                  <c:pt idx="0">
                    <c:v>0.11932634294668049</c:v>
                  </c:pt>
                  <c:pt idx="1">
                    <c:v>9.7612228690391073E-2</c:v>
                  </c:pt>
                  <c:pt idx="2">
                    <c:v>0.10019161082410986</c:v>
                  </c:pt>
                  <c:pt idx="3">
                    <c:v>0.13846213553007231</c:v>
                  </c:pt>
                  <c:pt idx="4">
                    <c:v>0.12579985589275508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Flagellin!$A$32:$A$36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Flagellin!$B$32:$B$36</c:f>
              <c:numCache>
                <c:formatCode>General</c:formatCode>
                <c:ptCount val="5"/>
                <c:pt idx="0">
                  <c:v>1</c:v>
                </c:pt>
                <c:pt idx="1">
                  <c:v>1.120511836837254</c:v>
                </c:pt>
                <c:pt idx="2">
                  <c:v>1.0333091908775258</c:v>
                </c:pt>
                <c:pt idx="3">
                  <c:v>1.187549553605199</c:v>
                </c:pt>
                <c:pt idx="4">
                  <c:v>1.142547446114482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Flagellin!$J$31</c:f>
              <c:strCache>
                <c:ptCount val="1"/>
                <c:pt idx="0">
                  <c:v>NFKB1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Flagellin!$K$32:$K$36</c:f>
                <c:numCache>
                  <c:formatCode>General</c:formatCode>
                  <c:ptCount val="5"/>
                  <c:pt idx="0">
                    <c:v>6.7046916400964829E-2</c:v>
                  </c:pt>
                  <c:pt idx="1">
                    <c:v>0.21911907085716006</c:v>
                  </c:pt>
                  <c:pt idx="2">
                    <c:v>0.51212109391283678</c:v>
                  </c:pt>
                  <c:pt idx="3">
                    <c:v>1.0658788385171987</c:v>
                  </c:pt>
                  <c:pt idx="4">
                    <c:v>0.16118886075802719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Flagellin!$A$32:$A$36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Flagellin!$J$32:$J$36</c:f>
              <c:numCache>
                <c:formatCode>General</c:formatCode>
                <c:ptCount val="5"/>
                <c:pt idx="0">
                  <c:v>1</c:v>
                </c:pt>
                <c:pt idx="1">
                  <c:v>1.1992168441146374</c:v>
                </c:pt>
                <c:pt idx="2">
                  <c:v>2.3969576590380783</c:v>
                </c:pt>
                <c:pt idx="3">
                  <c:v>2.6369452032665612</c:v>
                </c:pt>
                <c:pt idx="4">
                  <c:v>0.94568946922454722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10784"/>
        <c:axId val="17937152"/>
      </c:lineChart>
      <c:catAx>
        <c:axId val="17910784"/>
        <c:scaling>
          <c:orientation val="minMax"/>
        </c:scaling>
        <c:delete val="0"/>
        <c:axPos val="b"/>
        <c:majorTickMark val="none"/>
        <c:minorTickMark val="none"/>
        <c:tickLblPos val="nextTo"/>
        <c:crossAx val="17937152"/>
        <c:crosses val="autoZero"/>
        <c:auto val="1"/>
        <c:lblAlgn val="ctr"/>
        <c:lblOffset val="100"/>
        <c:noMultiLvlLbl val="0"/>
      </c:catAx>
      <c:valAx>
        <c:axId val="1793715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791078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33" l="0.70000000000000129" r="0.70000000000000129" t="0.75000000000000133" header="0.30000000000000016" footer="0.30000000000000016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total - flag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Flagellin!$B$31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Flagellin!$C$32:$C$36</c:f>
                <c:numCache>
                  <c:formatCode>General</c:formatCode>
                  <c:ptCount val="5"/>
                  <c:pt idx="0">
                    <c:v>0.11932634294668049</c:v>
                  </c:pt>
                  <c:pt idx="1">
                    <c:v>9.7612228690391073E-2</c:v>
                  </c:pt>
                  <c:pt idx="2">
                    <c:v>0.10019161082410986</c:v>
                  </c:pt>
                  <c:pt idx="3">
                    <c:v>0.13846213553007231</c:v>
                  </c:pt>
                  <c:pt idx="4">
                    <c:v>0.12579985589275508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Flagellin!$A$32:$A$36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Flagellin!$B$32:$B$36</c:f>
              <c:numCache>
                <c:formatCode>General</c:formatCode>
                <c:ptCount val="5"/>
                <c:pt idx="0">
                  <c:v>1</c:v>
                </c:pt>
                <c:pt idx="1">
                  <c:v>1.120511836837254</c:v>
                </c:pt>
                <c:pt idx="2">
                  <c:v>1.0333091908775258</c:v>
                </c:pt>
                <c:pt idx="3">
                  <c:v>1.187549553605199</c:v>
                </c:pt>
                <c:pt idx="4">
                  <c:v>1.142547446114482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Flagellin!$T$31</c:f>
              <c:strCache>
                <c:ptCount val="1"/>
                <c:pt idx="0">
                  <c:v>TSLP total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Flagellin!$U$32:$U$36</c:f>
                <c:numCache>
                  <c:formatCode>General</c:formatCode>
                  <c:ptCount val="5"/>
                  <c:pt idx="0">
                    <c:v>0.45563848388699552</c:v>
                  </c:pt>
                  <c:pt idx="1">
                    <c:v>0.29496477627418066</c:v>
                  </c:pt>
                  <c:pt idx="2">
                    <c:v>1.2940035183452587</c:v>
                  </c:pt>
                  <c:pt idx="3">
                    <c:v>0.61665861435702163</c:v>
                  </c:pt>
                  <c:pt idx="4">
                    <c:v>0.13977026870150999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Flagellin!$A$32:$A$36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Flagellin!$T$32:$T$36</c:f>
              <c:numCache>
                <c:formatCode>General</c:formatCode>
                <c:ptCount val="5"/>
                <c:pt idx="0">
                  <c:v>1</c:v>
                </c:pt>
                <c:pt idx="1">
                  <c:v>1.0116448923598966</c:v>
                </c:pt>
                <c:pt idx="2">
                  <c:v>4.0482720781777086</c:v>
                </c:pt>
                <c:pt idx="3">
                  <c:v>1.2940579066749982</c:v>
                </c:pt>
                <c:pt idx="4">
                  <c:v>0.7010152861175063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67744"/>
        <c:axId val="17973632"/>
      </c:lineChart>
      <c:catAx>
        <c:axId val="17967744"/>
        <c:scaling>
          <c:orientation val="minMax"/>
        </c:scaling>
        <c:delete val="0"/>
        <c:axPos val="b"/>
        <c:majorTickMark val="none"/>
        <c:minorTickMark val="none"/>
        <c:tickLblPos val="nextTo"/>
        <c:crossAx val="17973632"/>
        <c:crosses val="autoZero"/>
        <c:auto val="1"/>
        <c:lblAlgn val="ctr"/>
        <c:lblOffset val="100"/>
        <c:noMultiLvlLbl val="0"/>
      </c:catAx>
      <c:valAx>
        <c:axId val="1797363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79677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33" l="0.70000000000000129" r="0.70000000000000129" t="0.75000000000000133" header="0.30000000000000016" footer="0.30000000000000016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long - flag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Flagellin!$B$31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Flagellin!$C$32:$C$36</c:f>
                <c:numCache>
                  <c:formatCode>General</c:formatCode>
                  <c:ptCount val="5"/>
                  <c:pt idx="0">
                    <c:v>0.11932634294668049</c:v>
                  </c:pt>
                  <c:pt idx="1">
                    <c:v>9.7612228690391073E-2</c:v>
                  </c:pt>
                  <c:pt idx="2">
                    <c:v>0.10019161082410986</c:v>
                  </c:pt>
                  <c:pt idx="3">
                    <c:v>0.13846213553007231</c:v>
                  </c:pt>
                  <c:pt idx="4">
                    <c:v>0.12579985589275508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Flagellin!$A$32:$A$36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Flagellin!$B$32:$B$36</c:f>
              <c:numCache>
                <c:formatCode>General</c:formatCode>
                <c:ptCount val="5"/>
                <c:pt idx="0">
                  <c:v>1</c:v>
                </c:pt>
                <c:pt idx="1">
                  <c:v>1.120511836837254</c:v>
                </c:pt>
                <c:pt idx="2">
                  <c:v>1.0333091908775258</c:v>
                </c:pt>
                <c:pt idx="3">
                  <c:v>1.187549553605199</c:v>
                </c:pt>
                <c:pt idx="4">
                  <c:v>1.142547446114482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Flagellin!$V$31</c:f>
              <c:strCache>
                <c:ptCount val="1"/>
                <c:pt idx="0">
                  <c:v>TSLP long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Flagellin!$W$32:$W$36</c:f>
                <c:numCache>
                  <c:formatCode>General</c:formatCode>
                  <c:ptCount val="5"/>
                  <c:pt idx="0">
                    <c:v>0.7274158986448559</c:v>
                  </c:pt>
                  <c:pt idx="1">
                    <c:v>14.546882515306566</c:v>
                  </c:pt>
                  <c:pt idx="2">
                    <c:v>183.93178007082267</c:v>
                  </c:pt>
                  <c:pt idx="3">
                    <c:v>26.467815823396826</c:v>
                  </c:pt>
                  <c:pt idx="4">
                    <c:v>19.463096129302652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Flagellin!$A$32:$A$36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Flagellin!$V$32:$V$37</c:f>
              <c:numCache>
                <c:formatCode>General</c:formatCode>
                <c:ptCount val="6"/>
                <c:pt idx="0">
                  <c:v>1</c:v>
                </c:pt>
                <c:pt idx="1">
                  <c:v>29.260198746602455</c:v>
                </c:pt>
                <c:pt idx="2">
                  <c:v>429.63883344308795</c:v>
                </c:pt>
                <c:pt idx="3">
                  <c:v>76.842188254400313</c:v>
                </c:pt>
                <c:pt idx="4">
                  <c:v>40.653374959035247</c:v>
                </c:pt>
                <c:pt idx="5">
                  <c:v>40.653374959035247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00128"/>
        <c:axId val="18006016"/>
      </c:lineChart>
      <c:catAx>
        <c:axId val="18000128"/>
        <c:scaling>
          <c:orientation val="minMax"/>
        </c:scaling>
        <c:delete val="0"/>
        <c:axPos val="b"/>
        <c:majorTickMark val="none"/>
        <c:minorTickMark val="none"/>
        <c:tickLblPos val="nextTo"/>
        <c:crossAx val="18006016"/>
        <c:crosses val="autoZero"/>
        <c:auto val="1"/>
        <c:lblAlgn val="ctr"/>
        <c:lblOffset val="100"/>
        <c:noMultiLvlLbl val="0"/>
      </c:catAx>
      <c:valAx>
        <c:axId val="1800601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800012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33" l="0.70000000000000129" r="0.70000000000000129" t="0.75000000000000133" header="0.30000000000000016" footer="0.30000000000000016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IL6 - flag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Flagellin!$B$31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Flagellin!$C$32:$C$36</c:f>
                <c:numCache>
                  <c:formatCode>General</c:formatCode>
                  <c:ptCount val="5"/>
                  <c:pt idx="0">
                    <c:v>0.11932634294668049</c:v>
                  </c:pt>
                  <c:pt idx="1">
                    <c:v>9.7612228690391073E-2</c:v>
                  </c:pt>
                  <c:pt idx="2">
                    <c:v>0.10019161082410986</c:v>
                  </c:pt>
                  <c:pt idx="3">
                    <c:v>0.13846213553007231</c:v>
                  </c:pt>
                  <c:pt idx="4">
                    <c:v>0.12579985589275508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Flagellin!$A$32:$A$36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Flagellin!$B$32:$B$36</c:f>
              <c:numCache>
                <c:formatCode>General</c:formatCode>
                <c:ptCount val="5"/>
                <c:pt idx="0">
                  <c:v>1</c:v>
                </c:pt>
                <c:pt idx="1">
                  <c:v>1.120511836837254</c:v>
                </c:pt>
                <c:pt idx="2">
                  <c:v>1.0333091908775258</c:v>
                </c:pt>
                <c:pt idx="3">
                  <c:v>1.187549553605199</c:v>
                </c:pt>
                <c:pt idx="4">
                  <c:v>1.142547446114482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Flagellin!$L$31</c:f>
              <c:strCache>
                <c:ptCount val="1"/>
                <c:pt idx="0">
                  <c:v>IL6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Flagellin!$M$32:$M$36</c:f>
                <c:numCache>
                  <c:formatCode>General</c:formatCode>
                  <c:ptCount val="5"/>
                  <c:pt idx="0">
                    <c:v>8.8295993582473628E-2</c:v>
                  </c:pt>
                  <c:pt idx="1">
                    <c:v>0.46533155738453963</c:v>
                  </c:pt>
                  <c:pt idx="2">
                    <c:v>11.422385115446762</c:v>
                  </c:pt>
                  <c:pt idx="3">
                    <c:v>6.3627778327172386</c:v>
                  </c:pt>
                  <c:pt idx="4">
                    <c:v>7.8639099544275153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Flagellin!$A$32:$A$36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Flagellin!$L$32:$L$36</c:f>
              <c:numCache>
                <c:formatCode>General</c:formatCode>
                <c:ptCount val="5"/>
                <c:pt idx="0">
                  <c:v>1</c:v>
                </c:pt>
                <c:pt idx="1">
                  <c:v>4.3193648406663128</c:v>
                </c:pt>
                <c:pt idx="2">
                  <c:v>21.128197067168713</c:v>
                </c:pt>
                <c:pt idx="3">
                  <c:v>15.849034132907036</c:v>
                </c:pt>
                <c:pt idx="4">
                  <c:v>12.362246774677805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203456"/>
        <c:axId val="113213440"/>
      </c:lineChart>
      <c:catAx>
        <c:axId val="113203456"/>
        <c:scaling>
          <c:orientation val="minMax"/>
        </c:scaling>
        <c:delete val="0"/>
        <c:axPos val="b"/>
        <c:majorTickMark val="none"/>
        <c:minorTickMark val="none"/>
        <c:tickLblPos val="nextTo"/>
        <c:crossAx val="113213440"/>
        <c:crosses val="autoZero"/>
        <c:auto val="1"/>
        <c:lblAlgn val="ctr"/>
        <c:lblOffset val="100"/>
        <c:noMultiLvlLbl val="0"/>
      </c:catAx>
      <c:valAx>
        <c:axId val="11321344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320345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33" l="0.70000000000000129" r="0.70000000000000129" t="0.75000000000000133" header="0.30000000000000016" footer="0.30000000000000016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IL8</a:t>
            </a:r>
            <a:r>
              <a:rPr lang="en-US" baseline="0"/>
              <a:t> </a:t>
            </a:r>
            <a:r>
              <a:rPr lang="en-US"/>
              <a:t>- flag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Flagellin!$B$31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Flagellin!$C$32:$C$36</c:f>
                <c:numCache>
                  <c:formatCode>General</c:formatCode>
                  <c:ptCount val="5"/>
                  <c:pt idx="0">
                    <c:v>0.11932634294668049</c:v>
                  </c:pt>
                  <c:pt idx="1">
                    <c:v>9.7612228690391073E-2</c:v>
                  </c:pt>
                  <c:pt idx="2">
                    <c:v>0.10019161082410986</c:v>
                  </c:pt>
                  <c:pt idx="3">
                    <c:v>0.13846213553007231</c:v>
                  </c:pt>
                  <c:pt idx="4">
                    <c:v>0.12579985589275508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Flagellin!$A$32:$A$36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Flagellin!$B$32:$B$36</c:f>
              <c:numCache>
                <c:formatCode>General</c:formatCode>
                <c:ptCount val="5"/>
                <c:pt idx="0">
                  <c:v>1</c:v>
                </c:pt>
                <c:pt idx="1">
                  <c:v>1.120511836837254</c:v>
                </c:pt>
                <c:pt idx="2">
                  <c:v>1.0333091908775258</c:v>
                </c:pt>
                <c:pt idx="3">
                  <c:v>1.187549553605199</c:v>
                </c:pt>
                <c:pt idx="4">
                  <c:v>1.142547446114482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Flagellin!$N$31</c:f>
              <c:strCache>
                <c:ptCount val="1"/>
                <c:pt idx="0">
                  <c:v>IL8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Flagellin!$O$32:$O$36</c:f>
                <c:numCache>
                  <c:formatCode>General</c:formatCode>
                  <c:ptCount val="5"/>
                  <c:pt idx="0">
                    <c:v>0.23210632139554216</c:v>
                  </c:pt>
                  <c:pt idx="1">
                    <c:v>1.3242705786142019</c:v>
                  </c:pt>
                  <c:pt idx="2">
                    <c:v>4.6544482020215732</c:v>
                  </c:pt>
                  <c:pt idx="3">
                    <c:v>1.7017719295056175</c:v>
                  </c:pt>
                  <c:pt idx="4">
                    <c:v>0.48597836921968057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Flagellin!$A$32:$A$36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Flagellin!$N$32:$N$36</c:f>
              <c:numCache>
                <c:formatCode>General</c:formatCode>
                <c:ptCount val="5"/>
                <c:pt idx="0">
                  <c:v>1</c:v>
                </c:pt>
                <c:pt idx="1">
                  <c:v>6.504547159497422</c:v>
                </c:pt>
                <c:pt idx="2">
                  <c:v>19.559110446619581</c:v>
                </c:pt>
                <c:pt idx="3">
                  <c:v>3.9366406652939308</c:v>
                </c:pt>
                <c:pt idx="4">
                  <c:v>2.7233724182709858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244032"/>
        <c:axId val="113245568"/>
      </c:lineChart>
      <c:catAx>
        <c:axId val="113244032"/>
        <c:scaling>
          <c:orientation val="minMax"/>
        </c:scaling>
        <c:delete val="0"/>
        <c:axPos val="b"/>
        <c:majorTickMark val="none"/>
        <c:minorTickMark val="none"/>
        <c:tickLblPos val="nextTo"/>
        <c:crossAx val="113245568"/>
        <c:crosses val="autoZero"/>
        <c:auto val="1"/>
        <c:lblAlgn val="ctr"/>
        <c:lblOffset val="100"/>
        <c:noMultiLvlLbl val="0"/>
      </c:catAx>
      <c:valAx>
        <c:axId val="11324556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324403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33" l="0.70000000000000129" r="0.70000000000000129" t="0.75000000000000133" header="0.30000000000000016" footer="0.30000000000000016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IL17</a:t>
            </a:r>
            <a:r>
              <a:rPr lang="en-US" baseline="0"/>
              <a:t> </a:t>
            </a:r>
            <a:r>
              <a:rPr lang="en-US"/>
              <a:t>- flag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Flagellin!$B$31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Flagellin!$C$32:$C$36</c:f>
                <c:numCache>
                  <c:formatCode>General</c:formatCode>
                  <c:ptCount val="5"/>
                  <c:pt idx="0">
                    <c:v>0.11932634294668049</c:v>
                  </c:pt>
                  <c:pt idx="1">
                    <c:v>9.7612228690391073E-2</c:v>
                  </c:pt>
                  <c:pt idx="2">
                    <c:v>0.10019161082410986</c:v>
                  </c:pt>
                  <c:pt idx="3">
                    <c:v>0.13846213553007231</c:v>
                  </c:pt>
                  <c:pt idx="4">
                    <c:v>0.12579985589275508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Flagellin!$A$32:$A$36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Flagellin!$B$32:$B$36</c:f>
              <c:numCache>
                <c:formatCode>General</c:formatCode>
                <c:ptCount val="5"/>
                <c:pt idx="0">
                  <c:v>1</c:v>
                </c:pt>
                <c:pt idx="1">
                  <c:v>1.120511836837254</c:v>
                </c:pt>
                <c:pt idx="2">
                  <c:v>1.0333091908775258</c:v>
                </c:pt>
                <c:pt idx="3">
                  <c:v>1.187549553605199</c:v>
                </c:pt>
                <c:pt idx="4">
                  <c:v>1.142547446114482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Flagellin!$P$31</c:f>
              <c:strCache>
                <c:ptCount val="1"/>
                <c:pt idx="0">
                  <c:v>IL17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Flagellin!$Q$32:$Q$36</c:f>
                <c:numCache>
                  <c:formatCode>General</c:formatCode>
                  <c:ptCount val="5"/>
                  <c:pt idx="0">
                    <c:v>0.13822610612832517</c:v>
                  </c:pt>
                  <c:pt idx="1">
                    <c:v>0.14755019436308603</c:v>
                  </c:pt>
                  <c:pt idx="2">
                    <c:v>0.25969636494051035</c:v>
                  </c:pt>
                  <c:pt idx="3">
                    <c:v>0.82968118751867526</c:v>
                  </c:pt>
                  <c:pt idx="4">
                    <c:v>0.45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Flagellin!$A$32:$A$36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Flagellin!$P$32:$P$36</c:f>
              <c:numCache>
                <c:formatCode>General</c:formatCode>
                <c:ptCount val="5"/>
                <c:pt idx="0">
                  <c:v>1</c:v>
                </c:pt>
                <c:pt idx="1">
                  <c:v>0.7880432493207864</c:v>
                </c:pt>
                <c:pt idx="2">
                  <c:v>1.2575939093303716</c:v>
                </c:pt>
                <c:pt idx="3">
                  <c:v>2.456577052345585</c:v>
                </c:pt>
                <c:pt idx="4">
                  <c:v>2.0499999999999998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185728"/>
        <c:axId val="114187264"/>
      </c:lineChart>
      <c:catAx>
        <c:axId val="114185728"/>
        <c:scaling>
          <c:orientation val="minMax"/>
        </c:scaling>
        <c:delete val="0"/>
        <c:axPos val="b"/>
        <c:majorTickMark val="none"/>
        <c:minorTickMark val="none"/>
        <c:tickLblPos val="nextTo"/>
        <c:crossAx val="114187264"/>
        <c:crosses val="autoZero"/>
        <c:auto val="1"/>
        <c:lblAlgn val="ctr"/>
        <c:lblOffset val="100"/>
        <c:noMultiLvlLbl val="0"/>
      </c:catAx>
      <c:valAx>
        <c:axId val="11418726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418572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33" l="0.70000000000000129" r="0.70000000000000129" t="0.75000000000000133" header="0.30000000000000016" footer="0.30000000000000016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IL33</a:t>
            </a:r>
            <a:r>
              <a:rPr lang="en-US" baseline="0"/>
              <a:t> </a:t>
            </a:r>
            <a:r>
              <a:rPr lang="en-US"/>
              <a:t>- flag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Flagellin!$B$31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Flagellin!$C$32:$C$36</c:f>
                <c:numCache>
                  <c:formatCode>General</c:formatCode>
                  <c:ptCount val="5"/>
                  <c:pt idx="0">
                    <c:v>0.11932634294668049</c:v>
                  </c:pt>
                  <c:pt idx="1">
                    <c:v>9.7612228690391073E-2</c:v>
                  </c:pt>
                  <c:pt idx="2">
                    <c:v>0.10019161082410986</c:v>
                  </c:pt>
                  <c:pt idx="3">
                    <c:v>0.13846213553007231</c:v>
                  </c:pt>
                  <c:pt idx="4">
                    <c:v>0.12579985589275508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Flagellin!$A$32:$A$36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Flagellin!$B$32:$B$36</c:f>
              <c:numCache>
                <c:formatCode>General</c:formatCode>
                <c:ptCount val="5"/>
                <c:pt idx="0">
                  <c:v>1</c:v>
                </c:pt>
                <c:pt idx="1">
                  <c:v>1.120511836837254</c:v>
                </c:pt>
                <c:pt idx="2">
                  <c:v>1.0333091908775258</c:v>
                </c:pt>
                <c:pt idx="3">
                  <c:v>1.187549553605199</c:v>
                </c:pt>
                <c:pt idx="4">
                  <c:v>1.142547446114482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Flagellin!$R$31</c:f>
              <c:strCache>
                <c:ptCount val="1"/>
                <c:pt idx="0">
                  <c:v>IL33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Flagellin!$S$32:$S$36</c:f>
                <c:numCache>
                  <c:formatCode>General</c:formatCode>
                  <c:ptCount val="5"/>
                  <c:pt idx="0">
                    <c:v>0.28863207192854679</c:v>
                  </c:pt>
                  <c:pt idx="1">
                    <c:v>0.34858298263699394</c:v>
                  </c:pt>
                  <c:pt idx="2">
                    <c:v>0.25330577272026811</c:v>
                  </c:pt>
                  <c:pt idx="3">
                    <c:v>0.34302055115310864</c:v>
                  </c:pt>
                  <c:pt idx="4">
                    <c:v>0.38702113359949686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Flagellin!$A$32:$A$36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Flagellin!$R$32:$R$36</c:f>
              <c:numCache>
                <c:formatCode>General</c:formatCode>
                <c:ptCount val="5"/>
                <c:pt idx="0">
                  <c:v>1</c:v>
                </c:pt>
                <c:pt idx="1">
                  <c:v>1.1962685298458524</c:v>
                </c:pt>
                <c:pt idx="2">
                  <c:v>1.3983189143867891</c:v>
                </c:pt>
                <c:pt idx="3">
                  <c:v>1.2995771187195295</c:v>
                </c:pt>
                <c:pt idx="4">
                  <c:v>1.4489949996084244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230400"/>
        <c:axId val="114231936"/>
      </c:lineChart>
      <c:catAx>
        <c:axId val="114230400"/>
        <c:scaling>
          <c:orientation val="minMax"/>
        </c:scaling>
        <c:delete val="0"/>
        <c:axPos val="b"/>
        <c:majorTickMark val="none"/>
        <c:minorTickMark val="none"/>
        <c:tickLblPos val="nextTo"/>
        <c:crossAx val="114231936"/>
        <c:crosses val="autoZero"/>
        <c:auto val="1"/>
        <c:lblAlgn val="ctr"/>
        <c:lblOffset val="100"/>
        <c:noMultiLvlLbl val="0"/>
      </c:catAx>
      <c:valAx>
        <c:axId val="11423193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42304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33" l="0.70000000000000129" r="0.70000000000000129" t="0.75000000000000133" header="0.30000000000000016" footer="0.30000000000000016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PAM!$B$30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PAM!$A$31:$A$35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PAM!$B$31:$B$35</c:f>
              <c:numCache>
                <c:formatCode>General</c:formatCode>
                <c:ptCount val="5"/>
                <c:pt idx="0">
                  <c:v>1</c:v>
                </c:pt>
                <c:pt idx="1">
                  <c:v>1.0754753344412129</c:v>
                </c:pt>
                <c:pt idx="2">
                  <c:v>0.98601267552813066</c:v>
                </c:pt>
                <c:pt idx="3">
                  <c:v>1.3723348367977437</c:v>
                </c:pt>
                <c:pt idx="4">
                  <c:v>1.0962117954536084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248704"/>
        <c:axId val="104121088"/>
      </c:lineChart>
      <c:catAx>
        <c:axId val="114248704"/>
        <c:scaling>
          <c:orientation val="minMax"/>
        </c:scaling>
        <c:delete val="0"/>
        <c:axPos val="b"/>
        <c:majorTickMark val="none"/>
        <c:minorTickMark val="none"/>
        <c:tickLblPos val="nextTo"/>
        <c:crossAx val="104121088"/>
        <c:crosses val="autoZero"/>
        <c:auto val="1"/>
        <c:lblAlgn val="ctr"/>
        <c:lblOffset val="100"/>
        <c:noMultiLvlLbl val="0"/>
      </c:catAx>
      <c:valAx>
        <c:axId val="10412108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424870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33" l="0.70000000000000129" r="0.70000000000000129" t="0.75000000000000133" header="0.30000000000000016" footer="0.30000000000000016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ATF3 - PAM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PAM!$B$30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PAM!$C$31:$C$35</c:f>
                <c:numCache>
                  <c:formatCode>General</c:formatCode>
                  <c:ptCount val="5"/>
                  <c:pt idx="0">
                    <c:v>0.11932634294668049</c:v>
                  </c:pt>
                  <c:pt idx="1">
                    <c:v>0.16549077578162424</c:v>
                  </c:pt>
                  <c:pt idx="2">
                    <c:v>2.5993470162523524E-2</c:v>
                  </c:pt>
                  <c:pt idx="3">
                    <c:v>0.662626116152777</c:v>
                  </c:pt>
                  <c:pt idx="4">
                    <c:v>6.3803378511119405E-2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PAM!$B$31:$B$35</c:f>
              <c:numCache>
                <c:formatCode>General</c:formatCode>
                <c:ptCount val="5"/>
                <c:pt idx="0">
                  <c:v>1</c:v>
                </c:pt>
                <c:pt idx="1">
                  <c:v>1.0754753344412129</c:v>
                </c:pt>
                <c:pt idx="2">
                  <c:v>0.98601267552813066</c:v>
                </c:pt>
                <c:pt idx="3">
                  <c:v>1.3723348367977437</c:v>
                </c:pt>
                <c:pt idx="4">
                  <c:v>1.0962117954536084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PAM!$D$30</c:f>
              <c:strCache>
                <c:ptCount val="1"/>
                <c:pt idx="0">
                  <c:v>ATF3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PAM!$E$31:$E$35</c:f>
                <c:numCache>
                  <c:formatCode>General</c:formatCode>
                  <c:ptCount val="5"/>
                  <c:pt idx="0">
                    <c:v>0.63189106741655343</c:v>
                  </c:pt>
                  <c:pt idx="1">
                    <c:v>0.45725758391743537</c:v>
                  </c:pt>
                  <c:pt idx="2">
                    <c:v>0.63869431285189771</c:v>
                  </c:pt>
                  <c:pt idx="3">
                    <c:v>1.3199328834214197</c:v>
                  </c:pt>
                  <c:pt idx="4">
                    <c:v>0.7129121702683352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PAM!$D$31:$D$35</c:f>
              <c:numCache>
                <c:formatCode>General</c:formatCode>
                <c:ptCount val="5"/>
                <c:pt idx="0">
                  <c:v>1</c:v>
                </c:pt>
                <c:pt idx="1">
                  <c:v>1.6038424259871806</c:v>
                </c:pt>
                <c:pt idx="2">
                  <c:v>3.8039724382566722</c:v>
                </c:pt>
                <c:pt idx="3">
                  <c:v>8.0123790766581848</c:v>
                </c:pt>
                <c:pt idx="4">
                  <c:v>2.4063414120053794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764608"/>
        <c:axId val="113766400"/>
      </c:lineChart>
      <c:catAx>
        <c:axId val="113764608"/>
        <c:scaling>
          <c:orientation val="minMax"/>
        </c:scaling>
        <c:delete val="0"/>
        <c:axPos val="b"/>
        <c:majorTickMark val="none"/>
        <c:minorTickMark val="none"/>
        <c:tickLblPos val="nextTo"/>
        <c:crossAx val="113766400"/>
        <c:crosses val="autoZero"/>
        <c:auto val="1"/>
        <c:lblAlgn val="ctr"/>
        <c:lblOffset val="100"/>
        <c:noMultiLvlLbl val="0"/>
      </c:catAx>
      <c:valAx>
        <c:axId val="1137664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376460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33" l="0.70000000000000129" r="0.70000000000000129" t="0.75000000000000133" header="0.30000000000000016" footer="0.30000000000000016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EGR1 - PAM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PAM!$B$30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PAM!$C$31:$C$35</c:f>
                <c:numCache>
                  <c:formatCode>General</c:formatCode>
                  <c:ptCount val="5"/>
                  <c:pt idx="0">
                    <c:v>0.11932634294668049</c:v>
                  </c:pt>
                  <c:pt idx="1">
                    <c:v>0.16549077578162424</c:v>
                  </c:pt>
                  <c:pt idx="2">
                    <c:v>2.5993470162523524E-2</c:v>
                  </c:pt>
                  <c:pt idx="3">
                    <c:v>0.662626116152777</c:v>
                  </c:pt>
                  <c:pt idx="4">
                    <c:v>6.3803378511119405E-2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PAM!$B$31:$B$35</c:f>
              <c:numCache>
                <c:formatCode>General</c:formatCode>
                <c:ptCount val="5"/>
                <c:pt idx="0">
                  <c:v>1</c:v>
                </c:pt>
                <c:pt idx="1">
                  <c:v>1.0754753344412129</c:v>
                </c:pt>
                <c:pt idx="2">
                  <c:v>0.98601267552813066</c:v>
                </c:pt>
                <c:pt idx="3">
                  <c:v>1.3723348367977437</c:v>
                </c:pt>
                <c:pt idx="4">
                  <c:v>1.0962117954536084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PAM!$F$30</c:f>
              <c:strCache>
                <c:ptCount val="1"/>
                <c:pt idx="0">
                  <c:v>EGR1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PAM!$G$31:$G$35</c:f>
                <c:numCache>
                  <c:formatCode>General</c:formatCode>
                  <c:ptCount val="5"/>
                  <c:pt idx="0">
                    <c:v>0.19162744706681578</c:v>
                  </c:pt>
                  <c:pt idx="1">
                    <c:v>0.8589300654555122</c:v>
                  </c:pt>
                  <c:pt idx="2">
                    <c:v>1.4414957248012117</c:v>
                  </c:pt>
                  <c:pt idx="3">
                    <c:v>0.25518530430597153</c:v>
                  </c:pt>
                  <c:pt idx="4">
                    <c:v>0.25806211998439937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PAM!$F$31:$F$35</c:f>
              <c:numCache>
                <c:formatCode>General</c:formatCode>
                <c:ptCount val="5"/>
                <c:pt idx="0">
                  <c:v>1</c:v>
                </c:pt>
                <c:pt idx="1">
                  <c:v>1.7481471666438624</c:v>
                </c:pt>
                <c:pt idx="2">
                  <c:v>6.2135752151024297</c:v>
                </c:pt>
                <c:pt idx="3">
                  <c:v>0.68402067767631647</c:v>
                </c:pt>
                <c:pt idx="4">
                  <c:v>1.023637672923269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858432"/>
        <c:axId val="113859968"/>
      </c:lineChart>
      <c:catAx>
        <c:axId val="113858432"/>
        <c:scaling>
          <c:orientation val="minMax"/>
        </c:scaling>
        <c:delete val="0"/>
        <c:axPos val="b"/>
        <c:majorTickMark val="none"/>
        <c:minorTickMark val="none"/>
        <c:tickLblPos val="nextTo"/>
        <c:crossAx val="113859968"/>
        <c:crosses val="autoZero"/>
        <c:auto val="1"/>
        <c:lblAlgn val="ctr"/>
        <c:lblOffset val="100"/>
        <c:noMultiLvlLbl val="0"/>
      </c:catAx>
      <c:valAx>
        <c:axId val="11385996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385843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33" l="0.70000000000000129" r="0.70000000000000129" t="0.75000000000000133" header="0.30000000000000016" footer="0.30000000000000016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DUSP1 - PAM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PAM!$B$30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PAM!$C$31:$C$35</c:f>
                <c:numCache>
                  <c:formatCode>General</c:formatCode>
                  <c:ptCount val="5"/>
                  <c:pt idx="0">
                    <c:v>0.11932634294668049</c:v>
                  </c:pt>
                  <c:pt idx="1">
                    <c:v>0.16549077578162424</c:v>
                  </c:pt>
                  <c:pt idx="2">
                    <c:v>2.5993470162523524E-2</c:v>
                  </c:pt>
                  <c:pt idx="3">
                    <c:v>0.662626116152777</c:v>
                  </c:pt>
                  <c:pt idx="4">
                    <c:v>6.3803378511119405E-2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PAM!$B$31:$B$35</c:f>
              <c:numCache>
                <c:formatCode>General</c:formatCode>
                <c:ptCount val="5"/>
                <c:pt idx="0">
                  <c:v>1</c:v>
                </c:pt>
                <c:pt idx="1">
                  <c:v>1.0754753344412129</c:v>
                </c:pt>
                <c:pt idx="2">
                  <c:v>0.98601267552813066</c:v>
                </c:pt>
                <c:pt idx="3">
                  <c:v>1.3723348367977437</c:v>
                </c:pt>
                <c:pt idx="4">
                  <c:v>1.0962117954536084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PAM!$H$30</c:f>
              <c:strCache>
                <c:ptCount val="1"/>
                <c:pt idx="0">
                  <c:v>DUSP1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PAM!$I$31:$I$35</c:f>
                <c:numCache>
                  <c:formatCode>General</c:formatCode>
                  <c:ptCount val="5"/>
                  <c:pt idx="0">
                    <c:v>0.2242331539393585</c:v>
                  </c:pt>
                  <c:pt idx="1">
                    <c:v>1.0429179893973046</c:v>
                  </c:pt>
                  <c:pt idx="2">
                    <c:v>3.3637875312605563</c:v>
                  </c:pt>
                  <c:pt idx="3">
                    <c:v>2.0263381599448458</c:v>
                  </c:pt>
                  <c:pt idx="4">
                    <c:v>0.7205266204897065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PAM!$H$31:$H$35</c:f>
              <c:numCache>
                <c:formatCode>General</c:formatCode>
                <c:ptCount val="5"/>
                <c:pt idx="0">
                  <c:v>1</c:v>
                </c:pt>
                <c:pt idx="1">
                  <c:v>2.1686497485510841</c:v>
                </c:pt>
                <c:pt idx="2">
                  <c:v>12.357437071837692</c:v>
                </c:pt>
                <c:pt idx="3">
                  <c:v>6.0513721584470845</c:v>
                </c:pt>
                <c:pt idx="4">
                  <c:v>3.0852610029319383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894912"/>
        <c:axId val="113896448"/>
      </c:lineChart>
      <c:catAx>
        <c:axId val="113894912"/>
        <c:scaling>
          <c:orientation val="minMax"/>
        </c:scaling>
        <c:delete val="0"/>
        <c:axPos val="b"/>
        <c:majorTickMark val="none"/>
        <c:minorTickMark val="none"/>
        <c:tickLblPos val="nextTo"/>
        <c:crossAx val="113896448"/>
        <c:crosses val="autoZero"/>
        <c:auto val="1"/>
        <c:lblAlgn val="ctr"/>
        <c:lblOffset val="100"/>
        <c:noMultiLvlLbl val="0"/>
      </c:catAx>
      <c:valAx>
        <c:axId val="11389644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38949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33" l="0.70000000000000129" r="0.70000000000000129" t="0.75000000000000133" header="0.30000000000000016" footer="0.30000000000000016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NFKB1 - PAM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PAM!$B$30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PAM!$C$31:$C$35</c:f>
                <c:numCache>
                  <c:formatCode>General</c:formatCode>
                  <c:ptCount val="5"/>
                  <c:pt idx="0">
                    <c:v>0.11932634294668049</c:v>
                  </c:pt>
                  <c:pt idx="1">
                    <c:v>0.16549077578162424</c:v>
                  </c:pt>
                  <c:pt idx="2">
                    <c:v>2.5993470162523524E-2</c:v>
                  </c:pt>
                  <c:pt idx="3">
                    <c:v>0.662626116152777</c:v>
                  </c:pt>
                  <c:pt idx="4">
                    <c:v>6.3803378511119405E-2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PAM!$B$31:$B$35</c:f>
              <c:numCache>
                <c:formatCode>General</c:formatCode>
                <c:ptCount val="5"/>
                <c:pt idx="0">
                  <c:v>1</c:v>
                </c:pt>
                <c:pt idx="1">
                  <c:v>1.0754753344412129</c:v>
                </c:pt>
                <c:pt idx="2">
                  <c:v>0.98601267552813066</c:v>
                </c:pt>
                <c:pt idx="3">
                  <c:v>1.3723348367977437</c:v>
                </c:pt>
                <c:pt idx="4">
                  <c:v>1.0962117954536084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PAM!$J$30</c:f>
              <c:strCache>
                <c:ptCount val="1"/>
                <c:pt idx="0">
                  <c:v>NFKB1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PAM!$K$31:$K$35</c:f>
                <c:numCache>
                  <c:formatCode>General</c:formatCode>
                  <c:ptCount val="5"/>
                  <c:pt idx="0">
                    <c:v>6.7046916400964829E-2</c:v>
                  </c:pt>
                  <c:pt idx="1">
                    <c:v>0.19907172762172798</c:v>
                  </c:pt>
                  <c:pt idx="2">
                    <c:v>0.36875768790186614</c:v>
                  </c:pt>
                  <c:pt idx="3">
                    <c:v>1.6549473967839927</c:v>
                  </c:pt>
                  <c:pt idx="4">
                    <c:v>0.32326358006589617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PAM!$J$31:$J$35</c:f>
              <c:numCache>
                <c:formatCode>General</c:formatCode>
                <c:ptCount val="5"/>
                <c:pt idx="0">
                  <c:v>1</c:v>
                </c:pt>
                <c:pt idx="1">
                  <c:v>0.87441829565687557</c:v>
                </c:pt>
                <c:pt idx="2">
                  <c:v>1.7678957964478488</c:v>
                </c:pt>
                <c:pt idx="3">
                  <c:v>3.8728868613845004</c:v>
                </c:pt>
                <c:pt idx="4">
                  <c:v>1.6588184723360004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660480"/>
        <c:axId val="114662016"/>
      </c:lineChart>
      <c:catAx>
        <c:axId val="114660480"/>
        <c:scaling>
          <c:orientation val="minMax"/>
        </c:scaling>
        <c:delete val="0"/>
        <c:axPos val="b"/>
        <c:majorTickMark val="none"/>
        <c:minorTickMark val="none"/>
        <c:tickLblPos val="nextTo"/>
        <c:crossAx val="114662016"/>
        <c:crosses val="autoZero"/>
        <c:auto val="1"/>
        <c:lblAlgn val="ctr"/>
        <c:lblOffset val="100"/>
        <c:noMultiLvlLbl val="0"/>
      </c:catAx>
      <c:valAx>
        <c:axId val="11466201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466048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33" l="0.70000000000000129" r="0.70000000000000129" t="0.75000000000000133" header="0.30000000000000016" footer="0.30000000000000016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total - PAM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PAM!$B$30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PAM!$C$31:$C$35</c:f>
                <c:numCache>
                  <c:formatCode>General</c:formatCode>
                  <c:ptCount val="5"/>
                  <c:pt idx="0">
                    <c:v>0.11932634294668049</c:v>
                  </c:pt>
                  <c:pt idx="1">
                    <c:v>0.16549077578162424</c:v>
                  </c:pt>
                  <c:pt idx="2">
                    <c:v>2.5993470162523524E-2</c:v>
                  </c:pt>
                  <c:pt idx="3">
                    <c:v>0.662626116152777</c:v>
                  </c:pt>
                  <c:pt idx="4">
                    <c:v>6.3803378511119405E-2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PAM!$B$31:$B$35</c:f>
              <c:numCache>
                <c:formatCode>General</c:formatCode>
                <c:ptCount val="5"/>
                <c:pt idx="0">
                  <c:v>1</c:v>
                </c:pt>
                <c:pt idx="1">
                  <c:v>1.0754753344412129</c:v>
                </c:pt>
                <c:pt idx="2">
                  <c:v>0.98601267552813066</c:v>
                </c:pt>
                <c:pt idx="3">
                  <c:v>1.3723348367977437</c:v>
                </c:pt>
                <c:pt idx="4">
                  <c:v>1.0962117954536084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PAM!$T$30</c:f>
              <c:strCache>
                <c:ptCount val="1"/>
                <c:pt idx="0">
                  <c:v>TSLP total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PAM!$U$31:$U$35</c:f>
                <c:numCache>
                  <c:formatCode>General</c:formatCode>
                  <c:ptCount val="5"/>
                  <c:pt idx="0">
                    <c:v>0.45563848388699552</c:v>
                  </c:pt>
                  <c:pt idx="1">
                    <c:v>0.46139172119936223</c:v>
                  </c:pt>
                  <c:pt idx="2">
                    <c:v>0.38904693353449732</c:v>
                  </c:pt>
                  <c:pt idx="3">
                    <c:v>0.6424769758830472</c:v>
                  </c:pt>
                  <c:pt idx="4">
                    <c:v>0.13763206075265136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PAM!$T$31:$T$35</c:f>
              <c:numCache>
                <c:formatCode>General</c:formatCode>
                <c:ptCount val="5"/>
                <c:pt idx="0">
                  <c:v>1</c:v>
                </c:pt>
                <c:pt idx="1">
                  <c:v>0.83809693141279418</c:v>
                </c:pt>
                <c:pt idx="2">
                  <c:v>1.7779197041085733</c:v>
                </c:pt>
                <c:pt idx="3">
                  <c:v>1.5093737326874654</c:v>
                </c:pt>
                <c:pt idx="4">
                  <c:v>0.7068969095452271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701056"/>
        <c:axId val="114702592"/>
      </c:lineChart>
      <c:catAx>
        <c:axId val="114701056"/>
        <c:scaling>
          <c:orientation val="minMax"/>
        </c:scaling>
        <c:delete val="0"/>
        <c:axPos val="b"/>
        <c:majorTickMark val="none"/>
        <c:minorTickMark val="none"/>
        <c:tickLblPos val="nextTo"/>
        <c:crossAx val="114702592"/>
        <c:crosses val="autoZero"/>
        <c:auto val="1"/>
        <c:lblAlgn val="ctr"/>
        <c:lblOffset val="100"/>
        <c:noMultiLvlLbl val="0"/>
      </c:catAx>
      <c:valAx>
        <c:axId val="11470259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470105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33" l="0.70000000000000129" r="0.70000000000000129" t="0.75000000000000133" header="0.30000000000000016" footer="0.30000000000000016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long- PAM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PAM!$B$30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PAM!$C$31:$C$35</c:f>
                <c:numCache>
                  <c:formatCode>General</c:formatCode>
                  <c:ptCount val="5"/>
                  <c:pt idx="0">
                    <c:v>0.11932634294668049</c:v>
                  </c:pt>
                  <c:pt idx="1">
                    <c:v>0.16549077578162424</c:v>
                  </c:pt>
                  <c:pt idx="2">
                    <c:v>2.5993470162523524E-2</c:v>
                  </c:pt>
                  <c:pt idx="3">
                    <c:v>0.662626116152777</c:v>
                  </c:pt>
                  <c:pt idx="4">
                    <c:v>6.3803378511119405E-2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PAM!$B$31:$B$35</c:f>
              <c:numCache>
                <c:formatCode>General</c:formatCode>
                <c:ptCount val="5"/>
                <c:pt idx="0">
                  <c:v>1</c:v>
                </c:pt>
                <c:pt idx="1">
                  <c:v>1.0754753344412129</c:v>
                </c:pt>
                <c:pt idx="2">
                  <c:v>0.98601267552813066</c:v>
                </c:pt>
                <c:pt idx="3">
                  <c:v>1.3723348367977437</c:v>
                </c:pt>
                <c:pt idx="4">
                  <c:v>1.0962117954536084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PAM!$V$30</c:f>
              <c:strCache>
                <c:ptCount val="1"/>
                <c:pt idx="0">
                  <c:v>TSLP long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PAM!$W$31:$W$35</c:f>
                <c:numCache>
                  <c:formatCode>General</c:formatCode>
                  <c:ptCount val="5"/>
                  <c:pt idx="0">
                    <c:v>0.7274158986448559</c:v>
                  </c:pt>
                  <c:pt idx="1">
                    <c:v>0.61021680935415934</c:v>
                  </c:pt>
                  <c:pt idx="2">
                    <c:v>28.805576020977142</c:v>
                  </c:pt>
                  <c:pt idx="3">
                    <c:v>31.481525865916094</c:v>
                  </c:pt>
                  <c:pt idx="4">
                    <c:v>14.544032371085104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PAM!$V$31:$V$35</c:f>
              <c:numCache>
                <c:formatCode>General</c:formatCode>
                <c:ptCount val="5"/>
                <c:pt idx="0">
                  <c:v>1</c:v>
                </c:pt>
                <c:pt idx="1">
                  <c:v>2.4498054048250388</c:v>
                </c:pt>
                <c:pt idx="2">
                  <c:v>46.77824302989989</c:v>
                </c:pt>
                <c:pt idx="3">
                  <c:v>78.741752911233633</c:v>
                </c:pt>
                <c:pt idx="4">
                  <c:v>46.269365899226258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733440"/>
        <c:axId val="114734976"/>
      </c:lineChart>
      <c:catAx>
        <c:axId val="114733440"/>
        <c:scaling>
          <c:orientation val="minMax"/>
        </c:scaling>
        <c:delete val="0"/>
        <c:axPos val="b"/>
        <c:majorTickMark val="none"/>
        <c:minorTickMark val="none"/>
        <c:tickLblPos val="nextTo"/>
        <c:crossAx val="114734976"/>
        <c:crosses val="autoZero"/>
        <c:auto val="1"/>
        <c:lblAlgn val="ctr"/>
        <c:lblOffset val="100"/>
        <c:noMultiLvlLbl val="0"/>
      </c:catAx>
      <c:valAx>
        <c:axId val="11473497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473344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33" l="0.70000000000000129" r="0.70000000000000129" t="0.75000000000000133" header="0.30000000000000016" footer="0.30000000000000016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IL6 - PAM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PAM!$B$30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PAM!$C$31:$C$35</c:f>
                <c:numCache>
                  <c:formatCode>General</c:formatCode>
                  <c:ptCount val="5"/>
                  <c:pt idx="0">
                    <c:v>0.11932634294668049</c:v>
                  </c:pt>
                  <c:pt idx="1">
                    <c:v>0.16549077578162424</c:v>
                  </c:pt>
                  <c:pt idx="2">
                    <c:v>2.5993470162523524E-2</c:v>
                  </c:pt>
                  <c:pt idx="3">
                    <c:v>0.662626116152777</c:v>
                  </c:pt>
                  <c:pt idx="4">
                    <c:v>6.3803378511119405E-2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PAM!$B$31:$B$35</c:f>
              <c:numCache>
                <c:formatCode>General</c:formatCode>
                <c:ptCount val="5"/>
                <c:pt idx="0">
                  <c:v>1</c:v>
                </c:pt>
                <c:pt idx="1">
                  <c:v>1.0754753344412129</c:v>
                </c:pt>
                <c:pt idx="2">
                  <c:v>0.98601267552813066</c:v>
                </c:pt>
                <c:pt idx="3">
                  <c:v>1.3723348367977437</c:v>
                </c:pt>
                <c:pt idx="4">
                  <c:v>1.0962117954536084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PAM!$L$30</c:f>
              <c:strCache>
                <c:ptCount val="1"/>
                <c:pt idx="0">
                  <c:v>IL6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PAM!$M$31:$M$35</c:f>
                <c:numCache>
                  <c:formatCode>General</c:formatCode>
                  <c:ptCount val="5"/>
                  <c:pt idx="0">
                    <c:v>8.8295993582473628E-2</c:v>
                  </c:pt>
                  <c:pt idx="1">
                    <c:v>1.134782576264018</c:v>
                  </c:pt>
                  <c:pt idx="2">
                    <c:v>3.4364349340191942</c:v>
                  </c:pt>
                  <c:pt idx="3">
                    <c:v>4.6369776855712965</c:v>
                  </c:pt>
                  <c:pt idx="4">
                    <c:v>2.4231193264447346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PAM!$L$31:$L$35</c:f>
              <c:numCache>
                <c:formatCode>General</c:formatCode>
                <c:ptCount val="5"/>
                <c:pt idx="0">
                  <c:v>1</c:v>
                </c:pt>
                <c:pt idx="1">
                  <c:v>2.0930390276831998</c:v>
                </c:pt>
                <c:pt idx="2">
                  <c:v>7.0958911328112571</c:v>
                </c:pt>
                <c:pt idx="3">
                  <c:v>15.556855135294876</c:v>
                </c:pt>
                <c:pt idx="4">
                  <c:v>10.524597085956284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848128"/>
        <c:axId val="114849664"/>
      </c:lineChart>
      <c:catAx>
        <c:axId val="114848128"/>
        <c:scaling>
          <c:orientation val="minMax"/>
        </c:scaling>
        <c:delete val="0"/>
        <c:axPos val="b"/>
        <c:majorTickMark val="none"/>
        <c:minorTickMark val="none"/>
        <c:tickLblPos val="nextTo"/>
        <c:crossAx val="114849664"/>
        <c:crosses val="autoZero"/>
        <c:auto val="1"/>
        <c:lblAlgn val="ctr"/>
        <c:lblOffset val="100"/>
        <c:noMultiLvlLbl val="0"/>
      </c:catAx>
      <c:valAx>
        <c:axId val="11484966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484812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33" l="0.70000000000000129" r="0.70000000000000129" t="0.75000000000000133" header="0.30000000000000016" footer="0.30000000000000016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IL8 - PAM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PAM!$B$30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PAM!$C$31:$C$35</c:f>
                <c:numCache>
                  <c:formatCode>General</c:formatCode>
                  <c:ptCount val="5"/>
                  <c:pt idx="0">
                    <c:v>0.11932634294668049</c:v>
                  </c:pt>
                  <c:pt idx="1">
                    <c:v>0.16549077578162424</c:v>
                  </c:pt>
                  <c:pt idx="2">
                    <c:v>2.5993470162523524E-2</c:v>
                  </c:pt>
                  <c:pt idx="3">
                    <c:v>0.662626116152777</c:v>
                  </c:pt>
                  <c:pt idx="4">
                    <c:v>6.3803378511119405E-2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PAM!$B$31:$B$35</c:f>
              <c:numCache>
                <c:formatCode>General</c:formatCode>
                <c:ptCount val="5"/>
                <c:pt idx="0">
                  <c:v>1</c:v>
                </c:pt>
                <c:pt idx="1">
                  <c:v>1.0754753344412129</c:v>
                </c:pt>
                <c:pt idx="2">
                  <c:v>0.98601267552813066</c:v>
                </c:pt>
                <c:pt idx="3">
                  <c:v>1.3723348367977437</c:v>
                </c:pt>
                <c:pt idx="4">
                  <c:v>1.0962117954536084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PAM!$N$30</c:f>
              <c:strCache>
                <c:ptCount val="1"/>
                <c:pt idx="0">
                  <c:v>IL8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PAM!$O$31:$O$35</c:f>
                <c:numCache>
                  <c:formatCode>General</c:formatCode>
                  <c:ptCount val="5"/>
                  <c:pt idx="0">
                    <c:v>0.23210632139554216</c:v>
                  </c:pt>
                  <c:pt idx="1">
                    <c:v>0.31747981316592522</c:v>
                  </c:pt>
                  <c:pt idx="2">
                    <c:v>4.988263301060214</c:v>
                  </c:pt>
                  <c:pt idx="3">
                    <c:v>18.718712465609713</c:v>
                  </c:pt>
                  <c:pt idx="4">
                    <c:v>7.8357533721377663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PAM!$N$31:$N$35</c:f>
              <c:numCache>
                <c:formatCode>General</c:formatCode>
                <c:ptCount val="5"/>
                <c:pt idx="0">
                  <c:v>1</c:v>
                </c:pt>
                <c:pt idx="1">
                  <c:v>1.8936343677775638</c:v>
                </c:pt>
                <c:pt idx="2">
                  <c:v>19.309907454643092</c:v>
                </c:pt>
                <c:pt idx="3">
                  <c:v>53.569772921500203</c:v>
                </c:pt>
                <c:pt idx="4">
                  <c:v>26.179709072419517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884608"/>
        <c:axId val="114886144"/>
      </c:lineChart>
      <c:catAx>
        <c:axId val="114884608"/>
        <c:scaling>
          <c:orientation val="minMax"/>
        </c:scaling>
        <c:delete val="0"/>
        <c:axPos val="b"/>
        <c:majorTickMark val="none"/>
        <c:minorTickMark val="none"/>
        <c:tickLblPos val="nextTo"/>
        <c:crossAx val="114886144"/>
        <c:crosses val="autoZero"/>
        <c:auto val="1"/>
        <c:lblAlgn val="ctr"/>
        <c:lblOffset val="100"/>
        <c:noMultiLvlLbl val="0"/>
      </c:catAx>
      <c:valAx>
        <c:axId val="11488614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488460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33" l="0.70000000000000129" r="0.70000000000000129" t="0.75000000000000133" header="0.30000000000000016" footer="0.30000000000000016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IL17 - PAM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PAM!$B$30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PAM!$C$31:$C$35</c:f>
                <c:numCache>
                  <c:formatCode>General</c:formatCode>
                  <c:ptCount val="5"/>
                  <c:pt idx="0">
                    <c:v>0.11932634294668049</c:v>
                  </c:pt>
                  <c:pt idx="1">
                    <c:v>0.16549077578162424</c:v>
                  </c:pt>
                  <c:pt idx="2">
                    <c:v>2.5993470162523524E-2</c:v>
                  </c:pt>
                  <c:pt idx="3">
                    <c:v>0.662626116152777</c:v>
                  </c:pt>
                  <c:pt idx="4">
                    <c:v>6.3803378511119405E-2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PAM!$B$31:$B$35</c:f>
              <c:numCache>
                <c:formatCode>General</c:formatCode>
                <c:ptCount val="5"/>
                <c:pt idx="0">
                  <c:v>1</c:v>
                </c:pt>
                <c:pt idx="1">
                  <c:v>1.0754753344412129</c:v>
                </c:pt>
                <c:pt idx="2">
                  <c:v>0.98601267552813066</c:v>
                </c:pt>
                <c:pt idx="3">
                  <c:v>1.3723348367977437</c:v>
                </c:pt>
                <c:pt idx="4">
                  <c:v>1.0962117954536084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PAM!$P$30</c:f>
              <c:strCache>
                <c:ptCount val="1"/>
                <c:pt idx="0">
                  <c:v>IL17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PAM!$Q$31:$Q$35</c:f>
                <c:numCache>
                  <c:formatCode>General</c:formatCode>
                  <c:ptCount val="5"/>
                  <c:pt idx="0">
                    <c:v>0.13822610612832517</c:v>
                  </c:pt>
                  <c:pt idx="1">
                    <c:v>0.23259568570265121</c:v>
                  </c:pt>
                  <c:pt idx="2">
                    <c:v>0.31975643787067964</c:v>
                  </c:pt>
                  <c:pt idx="3">
                    <c:v>0.46266195490671652</c:v>
                  </c:pt>
                  <c:pt idx="4">
                    <c:v>0.30246776539232595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PAM!$P$31:$P$35</c:f>
              <c:numCache>
                <c:formatCode>General</c:formatCode>
                <c:ptCount val="5"/>
                <c:pt idx="0">
                  <c:v>1</c:v>
                </c:pt>
                <c:pt idx="1">
                  <c:v>1.0121025929753704</c:v>
                </c:pt>
                <c:pt idx="2">
                  <c:v>1.2035826032736947</c:v>
                </c:pt>
                <c:pt idx="3">
                  <c:v>1.2208076377976476</c:v>
                </c:pt>
                <c:pt idx="4">
                  <c:v>1.9656555072116382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916736"/>
        <c:axId val="114918528"/>
      </c:lineChart>
      <c:catAx>
        <c:axId val="114916736"/>
        <c:scaling>
          <c:orientation val="minMax"/>
        </c:scaling>
        <c:delete val="0"/>
        <c:axPos val="b"/>
        <c:majorTickMark val="none"/>
        <c:minorTickMark val="none"/>
        <c:tickLblPos val="nextTo"/>
        <c:crossAx val="114918528"/>
        <c:crosses val="autoZero"/>
        <c:auto val="1"/>
        <c:lblAlgn val="ctr"/>
        <c:lblOffset val="100"/>
        <c:noMultiLvlLbl val="0"/>
      </c:catAx>
      <c:valAx>
        <c:axId val="11491852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491673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33" l="0.70000000000000129" r="0.70000000000000129" t="0.75000000000000133" header="0.30000000000000016" footer="0.30000000000000016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IL33 - PAM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PAM!$B$30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PAM!$C$31:$C$35</c:f>
                <c:numCache>
                  <c:formatCode>General</c:formatCode>
                  <c:ptCount val="5"/>
                  <c:pt idx="0">
                    <c:v>0.11932634294668049</c:v>
                  </c:pt>
                  <c:pt idx="1">
                    <c:v>0.16549077578162424</c:v>
                  </c:pt>
                  <c:pt idx="2">
                    <c:v>2.5993470162523524E-2</c:v>
                  </c:pt>
                  <c:pt idx="3">
                    <c:v>0.662626116152777</c:v>
                  </c:pt>
                  <c:pt idx="4">
                    <c:v>6.3803378511119405E-2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PAM!$B$31:$B$35</c:f>
              <c:numCache>
                <c:formatCode>General</c:formatCode>
                <c:ptCount val="5"/>
                <c:pt idx="0">
                  <c:v>1</c:v>
                </c:pt>
                <c:pt idx="1">
                  <c:v>1.0754753344412129</c:v>
                </c:pt>
                <c:pt idx="2">
                  <c:v>0.98601267552813066</c:v>
                </c:pt>
                <c:pt idx="3">
                  <c:v>1.3723348367977437</c:v>
                </c:pt>
                <c:pt idx="4">
                  <c:v>1.0962117954536084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PAM!$R$30</c:f>
              <c:strCache>
                <c:ptCount val="1"/>
                <c:pt idx="0">
                  <c:v>IL33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PAM!$S$31:$S$35</c:f>
                <c:numCache>
                  <c:formatCode>General</c:formatCode>
                  <c:ptCount val="5"/>
                  <c:pt idx="0">
                    <c:v>0.28863207192854679</c:v>
                  </c:pt>
                  <c:pt idx="1">
                    <c:v>0.31361431178753252</c:v>
                  </c:pt>
                  <c:pt idx="2">
                    <c:v>0.17971416692400652</c:v>
                  </c:pt>
                  <c:pt idx="3">
                    <c:v>0.59608254449878417</c:v>
                  </c:pt>
                  <c:pt idx="4">
                    <c:v>0.278703856623158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PAM!$R$31:$R$35</c:f>
              <c:numCache>
                <c:formatCode>General</c:formatCode>
                <c:ptCount val="5"/>
                <c:pt idx="0">
                  <c:v>1</c:v>
                </c:pt>
                <c:pt idx="1">
                  <c:v>1.1412590745027349</c:v>
                </c:pt>
                <c:pt idx="2">
                  <c:v>1.0608468992340163</c:v>
                </c:pt>
                <c:pt idx="3">
                  <c:v>1.1431858954738945</c:v>
                </c:pt>
                <c:pt idx="4">
                  <c:v>1.4120980254684445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961408"/>
        <c:axId val="114967296"/>
      </c:lineChart>
      <c:catAx>
        <c:axId val="114961408"/>
        <c:scaling>
          <c:orientation val="minMax"/>
        </c:scaling>
        <c:delete val="0"/>
        <c:axPos val="b"/>
        <c:majorTickMark val="none"/>
        <c:minorTickMark val="none"/>
        <c:tickLblPos val="nextTo"/>
        <c:crossAx val="114967296"/>
        <c:crosses val="autoZero"/>
        <c:auto val="1"/>
        <c:lblAlgn val="ctr"/>
        <c:lblOffset val="100"/>
        <c:noMultiLvlLbl val="0"/>
      </c:catAx>
      <c:valAx>
        <c:axId val="11496729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496140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33" l="0.70000000000000129" r="0.70000000000000129" t="0.75000000000000133" header="0.30000000000000016" footer="0.30000000000000016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'PGN+'!$B$30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'PGN+'!$C$31:$C$35</c:f>
                <c:numCache>
                  <c:formatCode>General</c:formatCode>
                  <c:ptCount val="5"/>
                  <c:pt idx="0">
                    <c:v>0.11932634294668049</c:v>
                  </c:pt>
                  <c:pt idx="1">
                    <c:v>0.16203305406063184</c:v>
                  </c:pt>
                  <c:pt idx="2">
                    <c:v>5.5636269488674693E-2</c:v>
                  </c:pt>
                  <c:pt idx="3">
                    <c:v>0.11180622520207098</c:v>
                  </c:pt>
                  <c:pt idx="4">
                    <c:v>0.20305105012344263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'PGN+'!$A$31:$A$35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'PGN+'!$B$31:$B$35</c:f>
              <c:numCache>
                <c:formatCode>General</c:formatCode>
                <c:ptCount val="5"/>
                <c:pt idx="0">
                  <c:v>1</c:v>
                </c:pt>
                <c:pt idx="1">
                  <c:v>1.1435612998223634</c:v>
                </c:pt>
                <c:pt idx="2">
                  <c:v>0.93804673652004145</c:v>
                </c:pt>
                <c:pt idx="3">
                  <c:v>1.0450639127992392</c:v>
                </c:pt>
                <c:pt idx="4">
                  <c:v>1.0950476993518523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456448"/>
        <c:axId val="114457984"/>
      </c:lineChart>
      <c:catAx>
        <c:axId val="114456448"/>
        <c:scaling>
          <c:orientation val="minMax"/>
        </c:scaling>
        <c:delete val="0"/>
        <c:axPos val="b"/>
        <c:majorTickMark val="out"/>
        <c:minorTickMark val="none"/>
        <c:tickLblPos val="nextTo"/>
        <c:crossAx val="114457984"/>
        <c:crosses val="autoZero"/>
        <c:auto val="1"/>
        <c:lblAlgn val="ctr"/>
        <c:lblOffset val="100"/>
        <c:noMultiLvlLbl val="0"/>
      </c:catAx>
      <c:valAx>
        <c:axId val="1144579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44564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33" l="0.70000000000000129" r="0.70000000000000129" t="0.75000000000000133" header="0.30000000000000016" footer="0.30000000000000016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ATF3 - PGN+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'PGN+'!$B$30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'PGN+'!$C$31:$C$35</c:f>
                <c:numCache>
                  <c:formatCode>General</c:formatCode>
                  <c:ptCount val="5"/>
                  <c:pt idx="0">
                    <c:v>0.11932634294668049</c:v>
                  </c:pt>
                  <c:pt idx="1">
                    <c:v>0.16203305406063184</c:v>
                  </c:pt>
                  <c:pt idx="2">
                    <c:v>5.5636269488674693E-2</c:v>
                  </c:pt>
                  <c:pt idx="3">
                    <c:v>0.11180622520207098</c:v>
                  </c:pt>
                  <c:pt idx="4">
                    <c:v>0.20305105012344263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'PGN+'!$A$31:$A$35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'PGN+'!$B$31:$B$35</c:f>
              <c:numCache>
                <c:formatCode>General</c:formatCode>
                <c:ptCount val="5"/>
                <c:pt idx="0">
                  <c:v>1</c:v>
                </c:pt>
                <c:pt idx="1">
                  <c:v>1.1435612998223634</c:v>
                </c:pt>
                <c:pt idx="2">
                  <c:v>0.93804673652004145</c:v>
                </c:pt>
                <c:pt idx="3">
                  <c:v>1.0450639127992392</c:v>
                </c:pt>
                <c:pt idx="4">
                  <c:v>1.0950476993518523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'PGN+'!$D$30</c:f>
              <c:strCache>
                <c:ptCount val="1"/>
                <c:pt idx="0">
                  <c:v>ATF3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'PGN+'!$E$31:$E$35</c:f>
                <c:numCache>
                  <c:formatCode>General</c:formatCode>
                  <c:ptCount val="5"/>
                  <c:pt idx="0">
                    <c:v>0.63189106741655343</c:v>
                  </c:pt>
                  <c:pt idx="1">
                    <c:v>0.74438289725498608</c:v>
                  </c:pt>
                  <c:pt idx="2">
                    <c:v>0.55204814971218563</c:v>
                  </c:pt>
                  <c:pt idx="3">
                    <c:v>0.79304214093298409</c:v>
                  </c:pt>
                  <c:pt idx="4">
                    <c:v>0.47873715703549863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'PGN+'!$A$31:$A$35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'PGN+'!$D$31:$D$35</c:f>
              <c:numCache>
                <c:formatCode>General</c:formatCode>
                <c:ptCount val="5"/>
                <c:pt idx="0">
                  <c:v>1</c:v>
                </c:pt>
                <c:pt idx="1">
                  <c:v>2.9488123150581655</c:v>
                </c:pt>
                <c:pt idx="2">
                  <c:v>4.5852793809131436</c:v>
                </c:pt>
                <c:pt idx="3">
                  <c:v>3.6414860039988932</c:v>
                </c:pt>
                <c:pt idx="4">
                  <c:v>1.81274526581539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996352"/>
        <c:axId val="114997888"/>
      </c:lineChart>
      <c:catAx>
        <c:axId val="114996352"/>
        <c:scaling>
          <c:orientation val="minMax"/>
        </c:scaling>
        <c:delete val="0"/>
        <c:axPos val="b"/>
        <c:majorTickMark val="none"/>
        <c:minorTickMark val="none"/>
        <c:tickLblPos val="nextTo"/>
        <c:crossAx val="114997888"/>
        <c:crosses val="autoZero"/>
        <c:auto val="1"/>
        <c:lblAlgn val="ctr"/>
        <c:lblOffset val="100"/>
        <c:noMultiLvlLbl val="0"/>
      </c:catAx>
      <c:valAx>
        <c:axId val="11499788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49963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33" l="0.70000000000000129" r="0.70000000000000129" t="0.75000000000000133" header="0.30000000000000016" footer="0.30000000000000016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EGR1 - PGN+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'PGN+'!$B$30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'PGN+'!$C$31:$C$35</c:f>
                <c:numCache>
                  <c:formatCode>General</c:formatCode>
                  <c:ptCount val="5"/>
                  <c:pt idx="0">
                    <c:v>0.11932634294668049</c:v>
                  </c:pt>
                  <c:pt idx="1">
                    <c:v>0.16203305406063184</c:v>
                  </c:pt>
                  <c:pt idx="2">
                    <c:v>5.5636269488674693E-2</c:v>
                  </c:pt>
                  <c:pt idx="3">
                    <c:v>0.11180622520207098</c:v>
                  </c:pt>
                  <c:pt idx="4">
                    <c:v>0.20305105012344263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'PGN+'!$A$31:$A$35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'PGN+'!$B$31:$B$35</c:f>
              <c:numCache>
                <c:formatCode>General</c:formatCode>
                <c:ptCount val="5"/>
                <c:pt idx="0">
                  <c:v>1</c:v>
                </c:pt>
                <c:pt idx="1">
                  <c:v>1.1435612998223634</c:v>
                </c:pt>
                <c:pt idx="2">
                  <c:v>0.93804673652004145</c:v>
                </c:pt>
                <c:pt idx="3">
                  <c:v>1.0450639127992392</c:v>
                </c:pt>
                <c:pt idx="4">
                  <c:v>1.0950476993518523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'PGN+'!$F$30</c:f>
              <c:strCache>
                <c:ptCount val="1"/>
                <c:pt idx="0">
                  <c:v>EGR1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'PGN+'!$G$31:$G$35</c:f>
                <c:numCache>
                  <c:formatCode>General</c:formatCode>
                  <c:ptCount val="5"/>
                  <c:pt idx="0">
                    <c:v>0.19162744706681578</c:v>
                  </c:pt>
                  <c:pt idx="1">
                    <c:v>1.7758038862742012</c:v>
                  </c:pt>
                  <c:pt idx="2">
                    <c:v>1.0863454197531954</c:v>
                  </c:pt>
                  <c:pt idx="3">
                    <c:v>0.13870724085161595</c:v>
                  </c:pt>
                  <c:pt idx="4">
                    <c:v>0.26797938575623126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'PGN+'!$A$31:$A$35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'PGN+'!$F$31:$F$35</c:f>
              <c:numCache>
                <c:formatCode>General</c:formatCode>
                <c:ptCount val="5"/>
                <c:pt idx="0">
                  <c:v>1</c:v>
                </c:pt>
                <c:pt idx="1">
                  <c:v>4.0918647868005031</c:v>
                </c:pt>
                <c:pt idx="2">
                  <c:v>4.4929937149577599</c:v>
                </c:pt>
                <c:pt idx="3">
                  <c:v>0.74029206583161911</c:v>
                </c:pt>
                <c:pt idx="4">
                  <c:v>1.0101205668863487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102464"/>
        <c:axId val="115104000"/>
      </c:lineChart>
      <c:catAx>
        <c:axId val="115102464"/>
        <c:scaling>
          <c:orientation val="minMax"/>
        </c:scaling>
        <c:delete val="0"/>
        <c:axPos val="b"/>
        <c:majorTickMark val="none"/>
        <c:minorTickMark val="none"/>
        <c:tickLblPos val="nextTo"/>
        <c:crossAx val="115104000"/>
        <c:crosses val="autoZero"/>
        <c:auto val="1"/>
        <c:lblAlgn val="ctr"/>
        <c:lblOffset val="100"/>
        <c:noMultiLvlLbl val="0"/>
      </c:catAx>
      <c:valAx>
        <c:axId val="1151040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51024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33" l="0.70000000000000129" r="0.70000000000000129" t="0.75000000000000133" header="0.30000000000000016" footer="0.30000000000000016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DUSP1 - PGN+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'PGN+'!$B$30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'PGN+'!$C$31:$C$35</c:f>
                <c:numCache>
                  <c:formatCode>General</c:formatCode>
                  <c:ptCount val="5"/>
                  <c:pt idx="0">
                    <c:v>0.11932634294668049</c:v>
                  </c:pt>
                  <c:pt idx="1">
                    <c:v>0.16203305406063184</c:v>
                  </c:pt>
                  <c:pt idx="2">
                    <c:v>5.5636269488674693E-2</c:v>
                  </c:pt>
                  <c:pt idx="3">
                    <c:v>0.11180622520207098</c:v>
                  </c:pt>
                  <c:pt idx="4">
                    <c:v>0.20305105012344263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'PGN+'!$A$31:$A$35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'PGN+'!$B$31:$B$35</c:f>
              <c:numCache>
                <c:formatCode>General</c:formatCode>
                <c:ptCount val="5"/>
                <c:pt idx="0">
                  <c:v>1</c:v>
                </c:pt>
                <c:pt idx="1">
                  <c:v>1.1435612998223634</c:v>
                </c:pt>
                <c:pt idx="2">
                  <c:v>0.93804673652004145</c:v>
                </c:pt>
                <c:pt idx="3">
                  <c:v>1.0450639127992392</c:v>
                </c:pt>
                <c:pt idx="4">
                  <c:v>1.0950476993518523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'PGN+'!$H$30</c:f>
              <c:strCache>
                <c:ptCount val="1"/>
                <c:pt idx="0">
                  <c:v>DUSP1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'PGN+'!$I$31:$I$35</c:f>
                <c:numCache>
                  <c:formatCode>General</c:formatCode>
                  <c:ptCount val="5"/>
                  <c:pt idx="0">
                    <c:v>0.2242331539393585</c:v>
                  </c:pt>
                  <c:pt idx="1">
                    <c:v>1.6474617437705978</c:v>
                  </c:pt>
                  <c:pt idx="2">
                    <c:v>1.6008349001536055</c:v>
                  </c:pt>
                  <c:pt idx="3">
                    <c:v>0.55950291285224152</c:v>
                  </c:pt>
                  <c:pt idx="4">
                    <c:v>0.83887816580180397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'PGN+'!$A$31:$A$35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'PGN+'!$H$31:$H$35</c:f>
              <c:numCache>
                <c:formatCode>General</c:formatCode>
                <c:ptCount val="5"/>
                <c:pt idx="0">
                  <c:v>1</c:v>
                </c:pt>
                <c:pt idx="1">
                  <c:v>4.6436578219419422</c:v>
                </c:pt>
                <c:pt idx="2">
                  <c:v>8.0008893505030603</c:v>
                </c:pt>
                <c:pt idx="3">
                  <c:v>3.705097377178133</c:v>
                </c:pt>
                <c:pt idx="4">
                  <c:v>2.2214806070282322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138944"/>
        <c:axId val="115140480"/>
      </c:lineChart>
      <c:catAx>
        <c:axId val="115138944"/>
        <c:scaling>
          <c:orientation val="minMax"/>
        </c:scaling>
        <c:delete val="0"/>
        <c:axPos val="b"/>
        <c:majorTickMark val="none"/>
        <c:minorTickMark val="none"/>
        <c:tickLblPos val="nextTo"/>
        <c:crossAx val="115140480"/>
        <c:crosses val="autoZero"/>
        <c:auto val="1"/>
        <c:lblAlgn val="ctr"/>
        <c:lblOffset val="100"/>
        <c:noMultiLvlLbl val="0"/>
      </c:catAx>
      <c:valAx>
        <c:axId val="11514048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51389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33" l="0.70000000000000129" r="0.70000000000000129" t="0.75000000000000133" header="0.30000000000000016" footer="0.30000000000000016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NFKB1 - PGN+</a:t>
            </a:r>
          </a:p>
        </c:rich>
      </c:tx>
      <c:layout>
        <c:manualLayout>
          <c:xMode val="edge"/>
          <c:yMode val="edge"/>
          <c:x val="0.33356933508311515"/>
          <c:y val="2.7777777777777832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'PGN+'!$B$30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'PGN+'!$C$31:$C$35</c:f>
                <c:numCache>
                  <c:formatCode>General</c:formatCode>
                  <c:ptCount val="5"/>
                  <c:pt idx="0">
                    <c:v>0.11932634294668049</c:v>
                  </c:pt>
                  <c:pt idx="1">
                    <c:v>0.16203305406063184</c:v>
                  </c:pt>
                  <c:pt idx="2">
                    <c:v>5.5636269488674693E-2</c:v>
                  </c:pt>
                  <c:pt idx="3">
                    <c:v>0.11180622520207098</c:v>
                  </c:pt>
                  <c:pt idx="4">
                    <c:v>0.20305105012344263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'PGN+'!$A$31:$A$35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'PGN+'!$B$31:$B$35</c:f>
              <c:numCache>
                <c:formatCode>General</c:formatCode>
                <c:ptCount val="5"/>
                <c:pt idx="0">
                  <c:v>1</c:v>
                </c:pt>
                <c:pt idx="1">
                  <c:v>1.1435612998223634</c:v>
                </c:pt>
                <c:pt idx="2">
                  <c:v>0.93804673652004145</c:v>
                </c:pt>
                <c:pt idx="3">
                  <c:v>1.0450639127992392</c:v>
                </c:pt>
                <c:pt idx="4">
                  <c:v>1.0950476993518523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'PGN+'!$J$30</c:f>
              <c:strCache>
                <c:ptCount val="1"/>
                <c:pt idx="0">
                  <c:v>NFKB1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'PGN+'!$K$31:$K$35</c:f>
                <c:numCache>
                  <c:formatCode>General</c:formatCode>
                  <c:ptCount val="5"/>
                  <c:pt idx="0">
                    <c:v>6.7046916400964829E-2</c:v>
                  </c:pt>
                  <c:pt idx="1">
                    <c:v>0.21249260512321985</c:v>
                  </c:pt>
                  <c:pt idx="2">
                    <c:v>0.59188461734197051</c:v>
                  </c:pt>
                  <c:pt idx="3">
                    <c:v>0.45052756617177514</c:v>
                  </c:pt>
                  <c:pt idx="4">
                    <c:v>0.27165690560075911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'PGN+'!$A$31:$A$35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'PGN+'!$J$31:$J$35</c:f>
              <c:numCache>
                <c:formatCode>General</c:formatCode>
                <c:ptCount val="5"/>
                <c:pt idx="0">
                  <c:v>1</c:v>
                </c:pt>
                <c:pt idx="1">
                  <c:v>0.86494040235924452</c:v>
                </c:pt>
                <c:pt idx="2">
                  <c:v>2.6013920254549365</c:v>
                </c:pt>
                <c:pt idx="3">
                  <c:v>3.6754114831396079</c:v>
                </c:pt>
                <c:pt idx="4">
                  <c:v>1.3514997932839432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601984"/>
        <c:axId val="114603520"/>
      </c:lineChart>
      <c:catAx>
        <c:axId val="114601984"/>
        <c:scaling>
          <c:orientation val="minMax"/>
        </c:scaling>
        <c:delete val="0"/>
        <c:axPos val="b"/>
        <c:majorTickMark val="none"/>
        <c:minorTickMark val="none"/>
        <c:tickLblPos val="nextTo"/>
        <c:crossAx val="114603520"/>
        <c:crosses val="autoZero"/>
        <c:auto val="1"/>
        <c:lblAlgn val="ctr"/>
        <c:lblOffset val="100"/>
        <c:noMultiLvlLbl val="0"/>
      </c:catAx>
      <c:valAx>
        <c:axId val="1146035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460198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33" l="0.70000000000000129" r="0.70000000000000129" t="0.75000000000000133" header="0.30000000000000016" footer="0.30000000000000016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total - PGN+</a:t>
            </a:r>
          </a:p>
        </c:rich>
      </c:tx>
      <c:layout>
        <c:manualLayout>
          <c:xMode val="edge"/>
          <c:yMode val="edge"/>
          <c:x val="0.33356933508311515"/>
          <c:y val="2.7777777777777832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'PGN+'!$B$30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'PGN+'!$C$31:$C$35</c:f>
                <c:numCache>
                  <c:formatCode>General</c:formatCode>
                  <c:ptCount val="5"/>
                  <c:pt idx="0">
                    <c:v>0.11932634294668049</c:v>
                  </c:pt>
                  <c:pt idx="1">
                    <c:v>0.16203305406063184</c:v>
                  </c:pt>
                  <c:pt idx="2">
                    <c:v>5.5636269488674693E-2</c:v>
                  </c:pt>
                  <c:pt idx="3">
                    <c:v>0.11180622520207098</c:v>
                  </c:pt>
                  <c:pt idx="4">
                    <c:v>0.20305105012344263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'PGN+'!$A$31:$A$35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'PGN+'!$B$31:$B$35</c:f>
              <c:numCache>
                <c:formatCode>General</c:formatCode>
                <c:ptCount val="5"/>
                <c:pt idx="0">
                  <c:v>1</c:v>
                </c:pt>
                <c:pt idx="1">
                  <c:v>1.1435612998223634</c:v>
                </c:pt>
                <c:pt idx="2">
                  <c:v>0.93804673652004145</c:v>
                </c:pt>
                <c:pt idx="3">
                  <c:v>1.0450639127992392</c:v>
                </c:pt>
                <c:pt idx="4">
                  <c:v>1.0950476993518523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'PGN+'!$T$30</c:f>
              <c:strCache>
                <c:ptCount val="1"/>
                <c:pt idx="0">
                  <c:v>TSLP total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'PGN+'!$U$31:$U$35</c:f>
                <c:numCache>
                  <c:formatCode>General</c:formatCode>
                  <c:ptCount val="5"/>
                  <c:pt idx="0">
                    <c:v>0.45563848388699552</c:v>
                  </c:pt>
                  <c:pt idx="1">
                    <c:v>0.28637556191610669</c:v>
                  </c:pt>
                  <c:pt idx="2">
                    <c:v>0.68092188073423932</c:v>
                  </c:pt>
                  <c:pt idx="3">
                    <c:v>0.29684421284402257</c:v>
                  </c:pt>
                  <c:pt idx="4">
                    <c:v>0.17732651891177498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'PGN+'!$A$31:$A$35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'PGN+'!$T$31:$T$35</c:f>
              <c:numCache>
                <c:formatCode>General</c:formatCode>
                <c:ptCount val="5"/>
                <c:pt idx="0">
                  <c:v>1</c:v>
                </c:pt>
                <c:pt idx="1">
                  <c:v>0.74192093708319162</c:v>
                </c:pt>
                <c:pt idx="2">
                  <c:v>2.179320673573943</c:v>
                </c:pt>
                <c:pt idx="3">
                  <c:v>1.2903479630486512</c:v>
                </c:pt>
                <c:pt idx="4">
                  <c:v>0.87924947605236969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77888"/>
        <c:axId val="115487872"/>
      </c:lineChart>
      <c:catAx>
        <c:axId val="115477888"/>
        <c:scaling>
          <c:orientation val="minMax"/>
        </c:scaling>
        <c:delete val="0"/>
        <c:axPos val="b"/>
        <c:majorTickMark val="none"/>
        <c:minorTickMark val="none"/>
        <c:tickLblPos val="nextTo"/>
        <c:crossAx val="115487872"/>
        <c:crosses val="autoZero"/>
        <c:auto val="1"/>
        <c:lblAlgn val="ctr"/>
        <c:lblOffset val="100"/>
        <c:noMultiLvlLbl val="0"/>
      </c:catAx>
      <c:valAx>
        <c:axId val="11548787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54778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33" l="0.70000000000000129" r="0.70000000000000129" t="0.75000000000000133" header="0.30000000000000016" footer="0.30000000000000016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long - PGN+</a:t>
            </a:r>
          </a:p>
        </c:rich>
      </c:tx>
      <c:layout>
        <c:manualLayout>
          <c:xMode val="edge"/>
          <c:yMode val="edge"/>
          <c:x val="0.33356933508311515"/>
          <c:y val="2.7777777777777832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'PGN+'!$B$30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'PGN+'!$C$31:$C$35</c:f>
                <c:numCache>
                  <c:formatCode>General</c:formatCode>
                  <c:ptCount val="5"/>
                  <c:pt idx="0">
                    <c:v>0.11932634294668049</c:v>
                  </c:pt>
                  <c:pt idx="1">
                    <c:v>0.16203305406063184</c:v>
                  </c:pt>
                  <c:pt idx="2">
                    <c:v>5.5636269488674693E-2</c:v>
                  </c:pt>
                  <c:pt idx="3">
                    <c:v>0.11180622520207098</c:v>
                  </c:pt>
                  <c:pt idx="4">
                    <c:v>0.20305105012344263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'PGN+'!$A$31:$A$35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'PGN+'!$B$31:$B$35</c:f>
              <c:numCache>
                <c:formatCode>General</c:formatCode>
                <c:ptCount val="5"/>
                <c:pt idx="0">
                  <c:v>1</c:v>
                </c:pt>
                <c:pt idx="1">
                  <c:v>1.1435612998223634</c:v>
                </c:pt>
                <c:pt idx="2">
                  <c:v>0.93804673652004145</c:v>
                </c:pt>
                <c:pt idx="3">
                  <c:v>1.0450639127992392</c:v>
                </c:pt>
                <c:pt idx="4">
                  <c:v>1.0950476993518523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'PGN+'!$V$30</c:f>
              <c:strCache>
                <c:ptCount val="1"/>
                <c:pt idx="0">
                  <c:v>TSLP long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'PGN+'!$W$31:$W$35</c:f>
                <c:numCache>
                  <c:formatCode>General</c:formatCode>
                  <c:ptCount val="5"/>
                  <c:pt idx="0">
                    <c:v>0.7274158986448559</c:v>
                  </c:pt>
                  <c:pt idx="1">
                    <c:v>0.56618606903218793</c:v>
                  </c:pt>
                  <c:pt idx="2">
                    <c:v>40.021498965899553</c:v>
                  </c:pt>
                  <c:pt idx="3">
                    <c:v>14.534443632452533</c:v>
                  </c:pt>
                  <c:pt idx="4">
                    <c:v>31.750505442297165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'PGN+'!$A$31:$A$35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'PGN+'!$V$31:$V$35</c:f>
              <c:numCache>
                <c:formatCode>General</c:formatCode>
                <c:ptCount val="5"/>
                <c:pt idx="0">
                  <c:v>1</c:v>
                </c:pt>
                <c:pt idx="1">
                  <c:v>3.7407056865395059</c:v>
                </c:pt>
                <c:pt idx="2">
                  <c:v>125.80991489543321</c:v>
                </c:pt>
                <c:pt idx="3">
                  <c:v>41.242035503158931</c:v>
                </c:pt>
                <c:pt idx="4">
                  <c:v>105.28969061975941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518464"/>
        <c:axId val="115520256"/>
      </c:lineChart>
      <c:catAx>
        <c:axId val="115518464"/>
        <c:scaling>
          <c:orientation val="minMax"/>
        </c:scaling>
        <c:delete val="0"/>
        <c:axPos val="b"/>
        <c:majorTickMark val="none"/>
        <c:minorTickMark val="none"/>
        <c:tickLblPos val="nextTo"/>
        <c:crossAx val="115520256"/>
        <c:crosses val="autoZero"/>
        <c:auto val="1"/>
        <c:lblAlgn val="ctr"/>
        <c:lblOffset val="100"/>
        <c:noMultiLvlLbl val="0"/>
      </c:catAx>
      <c:valAx>
        <c:axId val="11552025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55184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33" l="0.70000000000000129" r="0.70000000000000129" t="0.75000000000000133" header="0.30000000000000016" footer="0.30000000000000016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IL6 - PGN+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'PGN+'!$B$30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'PGN+'!$C$31:$C$35</c:f>
                <c:numCache>
                  <c:formatCode>General</c:formatCode>
                  <c:ptCount val="5"/>
                  <c:pt idx="0">
                    <c:v>0.11932634294668049</c:v>
                  </c:pt>
                  <c:pt idx="1">
                    <c:v>0.16203305406063184</c:v>
                  </c:pt>
                  <c:pt idx="2">
                    <c:v>5.5636269488674693E-2</c:v>
                  </c:pt>
                  <c:pt idx="3">
                    <c:v>0.11180622520207098</c:v>
                  </c:pt>
                  <c:pt idx="4">
                    <c:v>0.20305105012344263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'PGN+'!$A$31:$A$35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'PGN+'!$B$31:$B$35</c:f>
              <c:numCache>
                <c:formatCode>General</c:formatCode>
                <c:ptCount val="5"/>
                <c:pt idx="0">
                  <c:v>1</c:v>
                </c:pt>
                <c:pt idx="1">
                  <c:v>1.1435612998223634</c:v>
                </c:pt>
                <c:pt idx="2">
                  <c:v>0.93804673652004145</c:v>
                </c:pt>
                <c:pt idx="3">
                  <c:v>1.0450639127992392</c:v>
                </c:pt>
                <c:pt idx="4">
                  <c:v>1.0950476993518523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'PGN+'!$L$30</c:f>
              <c:strCache>
                <c:ptCount val="1"/>
                <c:pt idx="0">
                  <c:v>IL6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'PGN+'!$M$31:$M$35</c:f>
                <c:numCache>
                  <c:formatCode>General</c:formatCode>
                  <c:ptCount val="5"/>
                  <c:pt idx="0">
                    <c:v>8.8295993582473628E-2</c:v>
                  </c:pt>
                  <c:pt idx="1">
                    <c:v>0.65193493578599382</c:v>
                  </c:pt>
                  <c:pt idx="2">
                    <c:v>7.9900595952928155</c:v>
                  </c:pt>
                  <c:pt idx="3">
                    <c:v>10.407962458350825</c:v>
                  </c:pt>
                  <c:pt idx="4">
                    <c:v>3.4148065333915714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'PGN+'!$A$31:$A$35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'PGN+'!$L$31:$L$35</c:f>
              <c:numCache>
                <c:formatCode>General</c:formatCode>
                <c:ptCount val="5"/>
                <c:pt idx="0">
                  <c:v>1</c:v>
                </c:pt>
                <c:pt idx="1">
                  <c:v>5.2135797435651945</c:v>
                </c:pt>
                <c:pt idx="2">
                  <c:v>20.722178905017337</c:v>
                </c:pt>
                <c:pt idx="3">
                  <c:v>28.09659031845197</c:v>
                </c:pt>
                <c:pt idx="4">
                  <c:v>10.114966860512963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530752"/>
        <c:axId val="115561216"/>
      </c:lineChart>
      <c:catAx>
        <c:axId val="115530752"/>
        <c:scaling>
          <c:orientation val="minMax"/>
        </c:scaling>
        <c:delete val="0"/>
        <c:axPos val="b"/>
        <c:majorTickMark val="none"/>
        <c:minorTickMark val="none"/>
        <c:tickLblPos val="nextTo"/>
        <c:crossAx val="115561216"/>
        <c:crosses val="autoZero"/>
        <c:auto val="1"/>
        <c:lblAlgn val="ctr"/>
        <c:lblOffset val="100"/>
        <c:noMultiLvlLbl val="0"/>
      </c:catAx>
      <c:valAx>
        <c:axId val="11556121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55307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33" l="0.70000000000000129" r="0.70000000000000129" t="0.75000000000000133" header="0.30000000000000016" footer="0.30000000000000016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IL8 - PGN+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'PGN+'!$B$30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'PGN+'!$C$31:$C$35</c:f>
                <c:numCache>
                  <c:formatCode>General</c:formatCode>
                  <c:ptCount val="5"/>
                  <c:pt idx="0">
                    <c:v>0.11932634294668049</c:v>
                  </c:pt>
                  <c:pt idx="1">
                    <c:v>0.16203305406063184</c:v>
                  </c:pt>
                  <c:pt idx="2">
                    <c:v>5.5636269488674693E-2</c:v>
                  </c:pt>
                  <c:pt idx="3">
                    <c:v>0.11180622520207098</c:v>
                  </c:pt>
                  <c:pt idx="4">
                    <c:v>0.20305105012344263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'PGN+'!$A$31:$A$35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'PGN+'!$B$31:$B$35</c:f>
              <c:numCache>
                <c:formatCode>General</c:formatCode>
                <c:ptCount val="5"/>
                <c:pt idx="0">
                  <c:v>1</c:v>
                </c:pt>
                <c:pt idx="1">
                  <c:v>1.1435612998223634</c:v>
                </c:pt>
                <c:pt idx="2">
                  <c:v>0.93804673652004145</c:v>
                </c:pt>
                <c:pt idx="3">
                  <c:v>1.0450639127992392</c:v>
                </c:pt>
                <c:pt idx="4">
                  <c:v>1.0950476993518523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'PGN+'!$N$30</c:f>
              <c:strCache>
                <c:ptCount val="1"/>
                <c:pt idx="0">
                  <c:v>IL8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'PGN+'!$O$31:$O$35</c:f>
                <c:numCache>
                  <c:formatCode>General</c:formatCode>
                  <c:ptCount val="5"/>
                  <c:pt idx="0">
                    <c:v>0.23210632139554216</c:v>
                  </c:pt>
                  <c:pt idx="1">
                    <c:v>0.57383034871408345</c:v>
                  </c:pt>
                  <c:pt idx="2">
                    <c:v>6.986403021168524</c:v>
                  </c:pt>
                  <c:pt idx="3">
                    <c:v>9.2262742974678176</c:v>
                  </c:pt>
                  <c:pt idx="4">
                    <c:v>3.19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'PGN+'!$A$31:$A$35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'PGN+'!$N$31:$N$35</c:f>
              <c:numCache>
                <c:formatCode>General</c:formatCode>
                <c:ptCount val="5"/>
                <c:pt idx="0">
                  <c:v>1</c:v>
                </c:pt>
                <c:pt idx="1">
                  <c:v>3.6537782912800747</c:v>
                </c:pt>
                <c:pt idx="2">
                  <c:v>28.284400402643449</c:v>
                </c:pt>
                <c:pt idx="3">
                  <c:v>40.038654503586308</c:v>
                </c:pt>
                <c:pt idx="4">
                  <c:v>18.059999999999999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604096"/>
        <c:axId val="115618176"/>
      </c:lineChart>
      <c:catAx>
        <c:axId val="115604096"/>
        <c:scaling>
          <c:orientation val="minMax"/>
        </c:scaling>
        <c:delete val="0"/>
        <c:axPos val="b"/>
        <c:majorTickMark val="none"/>
        <c:minorTickMark val="none"/>
        <c:tickLblPos val="nextTo"/>
        <c:crossAx val="115618176"/>
        <c:crosses val="autoZero"/>
        <c:auto val="1"/>
        <c:lblAlgn val="ctr"/>
        <c:lblOffset val="100"/>
        <c:noMultiLvlLbl val="0"/>
      </c:catAx>
      <c:valAx>
        <c:axId val="11561817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56040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33" l="0.70000000000000129" r="0.70000000000000129" t="0.75000000000000133" header="0.30000000000000016" footer="0.30000000000000016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IL17 - PGN+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'PGN+'!$B$30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'PGN+'!$C$31:$C$35</c:f>
                <c:numCache>
                  <c:formatCode>General</c:formatCode>
                  <c:ptCount val="5"/>
                  <c:pt idx="0">
                    <c:v>0.11932634294668049</c:v>
                  </c:pt>
                  <c:pt idx="1">
                    <c:v>0.16203305406063184</c:v>
                  </c:pt>
                  <c:pt idx="2">
                    <c:v>5.5636269488674693E-2</c:v>
                  </c:pt>
                  <c:pt idx="3">
                    <c:v>0.11180622520207098</c:v>
                  </c:pt>
                  <c:pt idx="4">
                    <c:v>0.20305105012344263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'PGN+'!$A$31:$A$35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'PGN+'!$B$31:$B$35</c:f>
              <c:numCache>
                <c:formatCode>General</c:formatCode>
                <c:ptCount val="5"/>
                <c:pt idx="0">
                  <c:v>1</c:v>
                </c:pt>
                <c:pt idx="1">
                  <c:v>1.1435612998223634</c:v>
                </c:pt>
                <c:pt idx="2">
                  <c:v>0.93804673652004145</c:v>
                </c:pt>
                <c:pt idx="3">
                  <c:v>1.0450639127992392</c:v>
                </c:pt>
                <c:pt idx="4">
                  <c:v>1.0950476993518523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'PGN+'!$P$30</c:f>
              <c:strCache>
                <c:ptCount val="1"/>
                <c:pt idx="0">
                  <c:v>IL17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'PGN+'!$Q$31:$Q$35</c:f>
                <c:numCache>
                  <c:formatCode>General</c:formatCode>
                  <c:ptCount val="5"/>
                  <c:pt idx="0">
                    <c:v>0.13822610612832517</c:v>
                  </c:pt>
                  <c:pt idx="1">
                    <c:v>0.29002804093109186</c:v>
                  </c:pt>
                  <c:pt idx="2">
                    <c:v>0.58108868350541842</c:v>
                  </c:pt>
                  <c:pt idx="3">
                    <c:v>0.55014193064950057</c:v>
                  </c:pt>
                  <c:pt idx="4">
                    <c:v>0.36085659626188277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'PGN+'!$A$31:$A$35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'PGN+'!$P$31:$P$35</c:f>
              <c:numCache>
                <c:formatCode>General</c:formatCode>
                <c:ptCount val="5"/>
                <c:pt idx="0">
                  <c:v>1</c:v>
                </c:pt>
                <c:pt idx="1">
                  <c:v>1.1297656821900641</c:v>
                </c:pt>
                <c:pt idx="2">
                  <c:v>1.3234512405120604</c:v>
                </c:pt>
                <c:pt idx="3">
                  <c:v>1.6743208351346099</c:v>
                </c:pt>
                <c:pt idx="4">
                  <c:v>1.9859554375479194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636480"/>
        <c:axId val="115654656"/>
      </c:lineChart>
      <c:catAx>
        <c:axId val="115636480"/>
        <c:scaling>
          <c:orientation val="minMax"/>
        </c:scaling>
        <c:delete val="0"/>
        <c:axPos val="b"/>
        <c:majorTickMark val="none"/>
        <c:minorTickMark val="none"/>
        <c:tickLblPos val="nextTo"/>
        <c:crossAx val="115654656"/>
        <c:crosses val="autoZero"/>
        <c:auto val="1"/>
        <c:lblAlgn val="ctr"/>
        <c:lblOffset val="100"/>
        <c:noMultiLvlLbl val="0"/>
      </c:catAx>
      <c:valAx>
        <c:axId val="11565465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563648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33" l="0.70000000000000129" r="0.70000000000000129" t="0.75000000000000133" header="0.30000000000000016" footer="0.30000000000000016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IL33 - PGN+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'PGN+'!$B$30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'PGN+'!$C$31:$C$35</c:f>
                <c:numCache>
                  <c:formatCode>General</c:formatCode>
                  <c:ptCount val="5"/>
                  <c:pt idx="0">
                    <c:v>0.11932634294668049</c:v>
                  </c:pt>
                  <c:pt idx="1">
                    <c:v>0.16203305406063184</c:v>
                  </c:pt>
                  <c:pt idx="2">
                    <c:v>5.5636269488674693E-2</c:v>
                  </c:pt>
                  <c:pt idx="3">
                    <c:v>0.11180622520207098</c:v>
                  </c:pt>
                  <c:pt idx="4">
                    <c:v>0.20305105012344263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'PGN+'!$A$31:$A$35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'PGN+'!$B$31:$B$35</c:f>
              <c:numCache>
                <c:formatCode>General</c:formatCode>
                <c:ptCount val="5"/>
                <c:pt idx="0">
                  <c:v>1</c:v>
                </c:pt>
                <c:pt idx="1">
                  <c:v>1.1435612998223634</c:v>
                </c:pt>
                <c:pt idx="2">
                  <c:v>0.93804673652004145</c:v>
                </c:pt>
                <c:pt idx="3">
                  <c:v>1.0450639127992392</c:v>
                </c:pt>
                <c:pt idx="4">
                  <c:v>1.0950476993518523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'PGN+'!$R$30</c:f>
              <c:strCache>
                <c:ptCount val="1"/>
                <c:pt idx="0">
                  <c:v>IL33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'PGN+'!$S$31:$S$35</c:f>
                <c:numCache>
                  <c:formatCode>General</c:formatCode>
                  <c:ptCount val="5"/>
                  <c:pt idx="0">
                    <c:v>0.28863207192854679</c:v>
                  </c:pt>
                  <c:pt idx="1">
                    <c:v>0.34128822375869255</c:v>
                  </c:pt>
                  <c:pt idx="2">
                    <c:v>0.56660195573578076</c:v>
                  </c:pt>
                  <c:pt idx="3">
                    <c:v>0.67250621492375873</c:v>
                  </c:pt>
                  <c:pt idx="4">
                    <c:v>0.87863851883650268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'PGN+'!$A$31:$A$35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'PGN+'!$R$31:$R$35</c:f>
              <c:numCache>
                <c:formatCode>General</c:formatCode>
                <c:ptCount val="5"/>
                <c:pt idx="0">
                  <c:v>1</c:v>
                </c:pt>
                <c:pt idx="1">
                  <c:v>1.2080804987819911</c:v>
                </c:pt>
                <c:pt idx="2">
                  <c:v>2.2163121705460065</c:v>
                </c:pt>
                <c:pt idx="3">
                  <c:v>2.4256523225128901</c:v>
                </c:pt>
                <c:pt idx="4">
                  <c:v>2.3681532908565743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750784"/>
        <c:axId val="115752320"/>
      </c:lineChart>
      <c:catAx>
        <c:axId val="115750784"/>
        <c:scaling>
          <c:orientation val="minMax"/>
        </c:scaling>
        <c:delete val="0"/>
        <c:axPos val="b"/>
        <c:majorTickMark val="none"/>
        <c:minorTickMark val="none"/>
        <c:tickLblPos val="nextTo"/>
        <c:crossAx val="115752320"/>
        <c:crosses val="autoZero"/>
        <c:auto val="1"/>
        <c:lblAlgn val="ctr"/>
        <c:lblOffset val="100"/>
        <c:noMultiLvlLbl val="0"/>
      </c:catAx>
      <c:valAx>
        <c:axId val="1157523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575078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33" l="0.70000000000000129" r="0.70000000000000129" t="0.75000000000000133" header="0.30000000000000016" footer="0.30000000000000016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CpG!$B$30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CpG!$C$31:$C$35</c:f>
                <c:numCache>
                  <c:formatCode>General</c:formatCode>
                  <c:ptCount val="5"/>
                  <c:pt idx="0">
                    <c:v>0.11932634294668049</c:v>
                  </c:pt>
                  <c:pt idx="1">
                    <c:v>0.26036119693266518</c:v>
                  </c:pt>
                  <c:pt idx="2">
                    <c:v>2.9524560193865602E-2</c:v>
                  </c:pt>
                  <c:pt idx="3">
                    <c:v>0.21708810338869297</c:v>
                  </c:pt>
                  <c:pt idx="4">
                    <c:v>0.18335109228135113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CpG!$B$31:$B$35</c:f>
              <c:numCache>
                <c:formatCode>General</c:formatCode>
                <c:ptCount val="5"/>
                <c:pt idx="0">
                  <c:v>1</c:v>
                </c:pt>
                <c:pt idx="1">
                  <c:v>1.0917713741971871</c:v>
                </c:pt>
                <c:pt idx="2">
                  <c:v>1.0495161455014994</c:v>
                </c:pt>
                <c:pt idx="3">
                  <c:v>1.0212484247306703</c:v>
                </c:pt>
                <c:pt idx="4">
                  <c:v>1.2210686420253449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262208"/>
        <c:axId val="115263744"/>
      </c:lineChart>
      <c:catAx>
        <c:axId val="115262208"/>
        <c:scaling>
          <c:orientation val="minMax"/>
        </c:scaling>
        <c:delete val="0"/>
        <c:axPos val="b"/>
        <c:majorTickMark val="none"/>
        <c:minorTickMark val="none"/>
        <c:tickLblPos val="nextTo"/>
        <c:crossAx val="115263744"/>
        <c:crosses val="autoZero"/>
        <c:auto val="1"/>
        <c:lblAlgn val="ctr"/>
        <c:lblOffset val="100"/>
        <c:noMultiLvlLbl val="0"/>
      </c:catAx>
      <c:valAx>
        <c:axId val="11526374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52622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ATF3 - CpG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CpG!$B$30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CpG!$A$31:$A$35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CpG!$B$31:$B$35</c:f>
              <c:numCache>
                <c:formatCode>General</c:formatCode>
                <c:ptCount val="5"/>
                <c:pt idx="0">
                  <c:v>1</c:v>
                </c:pt>
                <c:pt idx="1">
                  <c:v>1.0917713741971871</c:v>
                </c:pt>
                <c:pt idx="2">
                  <c:v>1.0495161455014994</c:v>
                </c:pt>
                <c:pt idx="3">
                  <c:v>1.0212484247306703</c:v>
                </c:pt>
                <c:pt idx="4">
                  <c:v>1.2210686420253449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CpG!$D$30</c:f>
              <c:strCache>
                <c:ptCount val="1"/>
                <c:pt idx="0">
                  <c:v>ATF3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CpG!$E$31:$E$35</c:f>
                <c:numCache>
                  <c:formatCode>General</c:formatCode>
                  <c:ptCount val="5"/>
                  <c:pt idx="0">
                    <c:v>0.63189106741655343</c:v>
                  </c:pt>
                  <c:pt idx="1">
                    <c:v>0.45253599999999999</c:v>
                  </c:pt>
                  <c:pt idx="2">
                    <c:v>0.31737222808739413</c:v>
                  </c:pt>
                  <c:pt idx="3">
                    <c:v>0.15061413676179294</c:v>
                  </c:pt>
                  <c:pt idx="4">
                    <c:v>0.18627621202456474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CpG!$D$31:$D$35</c:f>
              <c:numCache>
                <c:formatCode>General</c:formatCode>
                <c:ptCount val="5"/>
                <c:pt idx="0">
                  <c:v>1</c:v>
                </c:pt>
                <c:pt idx="1">
                  <c:v>2.0742925280818771</c:v>
                </c:pt>
                <c:pt idx="2">
                  <c:v>1.4863071494427154</c:v>
                </c:pt>
                <c:pt idx="3">
                  <c:v>0.90718111340669039</c:v>
                </c:pt>
                <c:pt idx="4">
                  <c:v>0.61395868112327423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813760"/>
        <c:axId val="115823744"/>
      </c:lineChart>
      <c:catAx>
        <c:axId val="115813760"/>
        <c:scaling>
          <c:orientation val="minMax"/>
        </c:scaling>
        <c:delete val="0"/>
        <c:axPos val="b"/>
        <c:majorTickMark val="none"/>
        <c:minorTickMark val="none"/>
        <c:tickLblPos val="nextTo"/>
        <c:crossAx val="115823744"/>
        <c:crosses val="autoZero"/>
        <c:auto val="1"/>
        <c:lblAlgn val="ctr"/>
        <c:lblOffset val="100"/>
        <c:noMultiLvlLbl val="0"/>
      </c:catAx>
      <c:valAx>
        <c:axId val="11582374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581376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EGR1 - CpG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CpG!$B$30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CpG!$A$31:$A$35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CpG!$B$31:$B$35</c:f>
              <c:numCache>
                <c:formatCode>General</c:formatCode>
                <c:ptCount val="5"/>
                <c:pt idx="0">
                  <c:v>1</c:v>
                </c:pt>
                <c:pt idx="1">
                  <c:v>1.0917713741971871</c:v>
                </c:pt>
                <c:pt idx="2">
                  <c:v>1.0495161455014994</c:v>
                </c:pt>
                <c:pt idx="3">
                  <c:v>1.0212484247306703</c:v>
                </c:pt>
                <c:pt idx="4">
                  <c:v>1.2210686420253449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CpG!$F$30</c:f>
              <c:strCache>
                <c:ptCount val="1"/>
                <c:pt idx="0">
                  <c:v>EGR1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CpG!$G$31:$G$35</c:f>
                <c:numCache>
                  <c:formatCode>General</c:formatCode>
                  <c:ptCount val="5"/>
                  <c:pt idx="0">
                    <c:v>0.19162744706681578</c:v>
                  </c:pt>
                  <c:pt idx="1">
                    <c:v>0.57675648356557752</c:v>
                  </c:pt>
                  <c:pt idx="2">
                    <c:v>0.45661920368803116</c:v>
                  </c:pt>
                  <c:pt idx="3">
                    <c:v>0.11100386249396624</c:v>
                  </c:pt>
                  <c:pt idx="4">
                    <c:v>0.32599063061427336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CpG!$F$31:$F$35</c:f>
              <c:numCache>
                <c:formatCode>General</c:formatCode>
                <c:ptCount val="5"/>
                <c:pt idx="0">
                  <c:v>1</c:v>
                </c:pt>
                <c:pt idx="1">
                  <c:v>1.3371967142515719</c:v>
                </c:pt>
                <c:pt idx="2">
                  <c:v>1.1266781047093939</c:v>
                </c:pt>
                <c:pt idx="3">
                  <c:v>0.28952249145208697</c:v>
                </c:pt>
                <c:pt idx="4">
                  <c:v>1.1526350286837408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845760"/>
        <c:axId val="115863936"/>
      </c:lineChart>
      <c:catAx>
        <c:axId val="115845760"/>
        <c:scaling>
          <c:orientation val="minMax"/>
        </c:scaling>
        <c:delete val="0"/>
        <c:axPos val="b"/>
        <c:majorTickMark val="none"/>
        <c:minorTickMark val="none"/>
        <c:tickLblPos val="nextTo"/>
        <c:crossAx val="115863936"/>
        <c:crosses val="autoZero"/>
        <c:auto val="1"/>
        <c:lblAlgn val="ctr"/>
        <c:lblOffset val="100"/>
        <c:noMultiLvlLbl val="0"/>
      </c:catAx>
      <c:valAx>
        <c:axId val="11586393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584576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33" l="0.70000000000000129" r="0.70000000000000129" t="0.75000000000000133" header="0.30000000000000016" footer="0.30000000000000016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DUSP1 - CpG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CpG!$B$30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CpG!$A$31:$A$35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CpG!$B$31:$B$35</c:f>
              <c:numCache>
                <c:formatCode>General</c:formatCode>
                <c:ptCount val="5"/>
                <c:pt idx="0">
                  <c:v>1</c:v>
                </c:pt>
                <c:pt idx="1">
                  <c:v>1.0917713741971871</c:v>
                </c:pt>
                <c:pt idx="2">
                  <c:v>1.0495161455014994</c:v>
                </c:pt>
                <c:pt idx="3">
                  <c:v>1.0212484247306703</c:v>
                </c:pt>
                <c:pt idx="4">
                  <c:v>1.2210686420253449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CpG!$H$30</c:f>
              <c:strCache>
                <c:ptCount val="1"/>
                <c:pt idx="0">
                  <c:v>DUSP1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CpG!$I$31:$I$35</c:f>
                <c:numCache>
                  <c:formatCode>General</c:formatCode>
                  <c:ptCount val="5"/>
                  <c:pt idx="0">
                    <c:v>0.2242331539393585</c:v>
                  </c:pt>
                  <c:pt idx="1">
                    <c:v>0.74414062621475519</c:v>
                  </c:pt>
                  <c:pt idx="2">
                    <c:v>0.43167232865180116</c:v>
                  </c:pt>
                  <c:pt idx="3">
                    <c:v>7.7290438340865075E-2</c:v>
                  </c:pt>
                  <c:pt idx="4">
                    <c:v>0.28524834535550314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CpG!$H$31:$H$35</c:f>
              <c:numCache>
                <c:formatCode>General</c:formatCode>
                <c:ptCount val="5"/>
                <c:pt idx="0">
                  <c:v>1</c:v>
                </c:pt>
                <c:pt idx="1">
                  <c:v>2.0535723533672394</c:v>
                </c:pt>
                <c:pt idx="2">
                  <c:v>1.5455562044379025</c:v>
                </c:pt>
                <c:pt idx="3">
                  <c:v>0.418215474694075</c:v>
                </c:pt>
                <c:pt idx="4">
                  <c:v>0.85533333382070853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308416"/>
        <c:axId val="115309952"/>
      </c:lineChart>
      <c:catAx>
        <c:axId val="115308416"/>
        <c:scaling>
          <c:orientation val="minMax"/>
        </c:scaling>
        <c:delete val="0"/>
        <c:axPos val="b"/>
        <c:majorTickMark val="none"/>
        <c:minorTickMark val="none"/>
        <c:tickLblPos val="nextTo"/>
        <c:crossAx val="115309952"/>
        <c:crosses val="autoZero"/>
        <c:auto val="1"/>
        <c:lblAlgn val="ctr"/>
        <c:lblOffset val="100"/>
        <c:noMultiLvlLbl val="0"/>
      </c:catAx>
      <c:valAx>
        <c:axId val="11530995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530841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33" l="0.70000000000000129" r="0.70000000000000129" t="0.75000000000000133" header="0.30000000000000016" footer="0.30000000000000016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NFKB1 - CpG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CpG!$B$30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CpG!$A$31:$A$35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CpG!$B$31:$B$35</c:f>
              <c:numCache>
                <c:formatCode>General</c:formatCode>
                <c:ptCount val="5"/>
                <c:pt idx="0">
                  <c:v>1</c:v>
                </c:pt>
                <c:pt idx="1">
                  <c:v>1.0917713741971871</c:v>
                </c:pt>
                <c:pt idx="2">
                  <c:v>1.0495161455014994</c:v>
                </c:pt>
                <c:pt idx="3">
                  <c:v>1.0212484247306703</c:v>
                </c:pt>
                <c:pt idx="4">
                  <c:v>1.2210686420253449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CpG!$J$30</c:f>
              <c:strCache>
                <c:ptCount val="1"/>
                <c:pt idx="0">
                  <c:v>NFKB1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CpG!$K$31:$K$35</c:f>
                <c:numCache>
                  <c:formatCode>General</c:formatCode>
                  <c:ptCount val="5"/>
                  <c:pt idx="0">
                    <c:v>6.7046916400964829E-2</c:v>
                  </c:pt>
                  <c:pt idx="1">
                    <c:v>0.16135000911087072</c:v>
                  </c:pt>
                  <c:pt idx="2">
                    <c:v>0.26504369017052798</c:v>
                  </c:pt>
                  <c:pt idx="3">
                    <c:v>0.29888808004991857</c:v>
                  </c:pt>
                  <c:pt idx="4">
                    <c:v>0.12584151357839424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CpG!$J$31:$J$35</c:f>
              <c:numCache>
                <c:formatCode>General</c:formatCode>
                <c:ptCount val="5"/>
                <c:pt idx="0">
                  <c:v>1</c:v>
                </c:pt>
                <c:pt idx="1">
                  <c:v>0.72779845232787999</c:v>
                </c:pt>
                <c:pt idx="2">
                  <c:v>1.2202757946733982</c:v>
                </c:pt>
                <c:pt idx="3">
                  <c:v>1.2937468562799446</c:v>
                </c:pt>
                <c:pt idx="4">
                  <c:v>0.72289595248774541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130944"/>
        <c:axId val="116132480"/>
      </c:lineChart>
      <c:catAx>
        <c:axId val="116130944"/>
        <c:scaling>
          <c:orientation val="minMax"/>
        </c:scaling>
        <c:delete val="0"/>
        <c:axPos val="b"/>
        <c:majorTickMark val="none"/>
        <c:minorTickMark val="none"/>
        <c:tickLblPos val="nextTo"/>
        <c:crossAx val="116132480"/>
        <c:crosses val="autoZero"/>
        <c:auto val="1"/>
        <c:lblAlgn val="ctr"/>
        <c:lblOffset val="100"/>
        <c:noMultiLvlLbl val="0"/>
      </c:catAx>
      <c:valAx>
        <c:axId val="11613248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61309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33" l="0.70000000000000129" r="0.70000000000000129" t="0.75000000000000133" header="0.30000000000000016" footer="0.30000000000000016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total - CpG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CpG!$B$30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CpG!$A$31:$A$35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CpG!$B$31:$B$35</c:f>
              <c:numCache>
                <c:formatCode>General</c:formatCode>
                <c:ptCount val="5"/>
                <c:pt idx="0">
                  <c:v>1</c:v>
                </c:pt>
                <c:pt idx="1">
                  <c:v>1.0917713741971871</c:v>
                </c:pt>
                <c:pt idx="2">
                  <c:v>1.0495161455014994</c:v>
                </c:pt>
                <c:pt idx="3">
                  <c:v>1.0212484247306703</c:v>
                </c:pt>
                <c:pt idx="4">
                  <c:v>1.2210686420253449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CpG!$T$30</c:f>
              <c:strCache>
                <c:ptCount val="1"/>
                <c:pt idx="0">
                  <c:v>TSLP total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CpG!$U$31:$U$35</c:f>
                <c:numCache>
                  <c:formatCode>General</c:formatCode>
                  <c:ptCount val="5"/>
                  <c:pt idx="0">
                    <c:v>0.45563848388699552</c:v>
                  </c:pt>
                  <c:pt idx="1">
                    <c:v>0.49975498064563972</c:v>
                  </c:pt>
                  <c:pt idx="2">
                    <c:v>0.2457874126228812</c:v>
                  </c:pt>
                  <c:pt idx="3">
                    <c:v>0.22200831396227488</c:v>
                  </c:pt>
                  <c:pt idx="4">
                    <c:v>9.1283112126590626E-2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CpG!$T$31:$T$35</c:f>
              <c:numCache>
                <c:formatCode>General</c:formatCode>
                <c:ptCount val="5"/>
                <c:pt idx="0">
                  <c:v>1</c:v>
                </c:pt>
                <c:pt idx="1">
                  <c:v>0.89704907865873784</c:v>
                </c:pt>
                <c:pt idx="2">
                  <c:v>1.0149709754582137</c:v>
                </c:pt>
                <c:pt idx="3">
                  <c:v>0.68715328398565489</c:v>
                </c:pt>
                <c:pt idx="4">
                  <c:v>0.43999390879739109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175232"/>
        <c:axId val="116176768"/>
      </c:lineChart>
      <c:catAx>
        <c:axId val="116175232"/>
        <c:scaling>
          <c:orientation val="minMax"/>
        </c:scaling>
        <c:delete val="0"/>
        <c:axPos val="b"/>
        <c:majorTickMark val="none"/>
        <c:minorTickMark val="none"/>
        <c:tickLblPos val="nextTo"/>
        <c:crossAx val="116176768"/>
        <c:crosses val="autoZero"/>
        <c:auto val="1"/>
        <c:lblAlgn val="ctr"/>
        <c:lblOffset val="100"/>
        <c:noMultiLvlLbl val="0"/>
      </c:catAx>
      <c:valAx>
        <c:axId val="11617676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617523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33" l="0.70000000000000129" r="0.70000000000000129" t="0.75000000000000133" header="0.30000000000000016" footer="0.30000000000000016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long - CpG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CpG!$B$30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CpG!$A$31:$A$35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CpG!$B$31:$B$35</c:f>
              <c:numCache>
                <c:formatCode>General</c:formatCode>
                <c:ptCount val="5"/>
                <c:pt idx="0">
                  <c:v>1</c:v>
                </c:pt>
                <c:pt idx="1">
                  <c:v>1.0917713741971871</c:v>
                </c:pt>
                <c:pt idx="2">
                  <c:v>1.0495161455014994</c:v>
                </c:pt>
                <c:pt idx="3">
                  <c:v>1.0212484247306703</c:v>
                </c:pt>
                <c:pt idx="4">
                  <c:v>1.2210686420253449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CpG!$V$30</c:f>
              <c:strCache>
                <c:ptCount val="1"/>
                <c:pt idx="0">
                  <c:v>TSLP long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CpG!$W$31:$W$35</c:f>
                <c:numCache>
                  <c:formatCode>General</c:formatCode>
                  <c:ptCount val="5"/>
                  <c:pt idx="0">
                    <c:v>0.7274158986448559</c:v>
                  </c:pt>
                  <c:pt idx="1">
                    <c:v>1.03343383742141</c:v>
                  </c:pt>
                  <c:pt idx="2">
                    <c:v>1.7349167130157359</c:v>
                  </c:pt>
                  <c:pt idx="3">
                    <c:v>4.0132011900839348</c:v>
                  </c:pt>
                  <c:pt idx="4">
                    <c:v>0.54115010697169952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CpG!$V$31:$V$35</c:f>
              <c:numCache>
                <c:formatCode>General</c:formatCode>
                <c:ptCount val="5"/>
                <c:pt idx="0">
                  <c:v>1</c:v>
                </c:pt>
                <c:pt idx="1">
                  <c:v>2.6532024744409317</c:v>
                </c:pt>
                <c:pt idx="2">
                  <c:v>11.367382321628698</c:v>
                </c:pt>
                <c:pt idx="3">
                  <c:v>6.853508629987151</c:v>
                </c:pt>
                <c:pt idx="4">
                  <c:v>1.4871123231464407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194688"/>
        <c:axId val="116212864"/>
      </c:lineChart>
      <c:catAx>
        <c:axId val="116194688"/>
        <c:scaling>
          <c:orientation val="minMax"/>
        </c:scaling>
        <c:delete val="0"/>
        <c:axPos val="b"/>
        <c:majorTickMark val="none"/>
        <c:minorTickMark val="none"/>
        <c:tickLblPos val="nextTo"/>
        <c:crossAx val="116212864"/>
        <c:crosses val="autoZero"/>
        <c:auto val="1"/>
        <c:lblAlgn val="ctr"/>
        <c:lblOffset val="100"/>
        <c:noMultiLvlLbl val="0"/>
      </c:catAx>
      <c:valAx>
        <c:axId val="11621286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61946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33" l="0.70000000000000129" r="0.70000000000000129" t="0.75000000000000133" header="0.30000000000000016" footer="0.30000000000000016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IL6 - CpG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CpG!$B$30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CpG!$A$31:$A$35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CpG!$B$31:$B$35</c:f>
              <c:numCache>
                <c:formatCode>General</c:formatCode>
                <c:ptCount val="5"/>
                <c:pt idx="0">
                  <c:v>1</c:v>
                </c:pt>
                <c:pt idx="1">
                  <c:v>1.0917713741971871</c:v>
                </c:pt>
                <c:pt idx="2">
                  <c:v>1.0495161455014994</c:v>
                </c:pt>
                <c:pt idx="3">
                  <c:v>1.0212484247306703</c:v>
                </c:pt>
                <c:pt idx="4">
                  <c:v>1.2210686420253449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CpG!$L$30</c:f>
              <c:strCache>
                <c:ptCount val="1"/>
                <c:pt idx="0">
                  <c:v>IL6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CpG!$M$31:$M$35</c:f>
                <c:numCache>
                  <c:formatCode>General</c:formatCode>
                  <c:ptCount val="5"/>
                  <c:pt idx="0">
                    <c:v>0.58772274498597998</c:v>
                  </c:pt>
                  <c:pt idx="1">
                    <c:v>0.16</c:v>
                  </c:pt>
                  <c:pt idx="2">
                    <c:v>0.48728190941663385</c:v>
                  </c:pt>
                  <c:pt idx="3">
                    <c:v>0.32568658580566384</c:v>
                  </c:pt>
                  <c:pt idx="4">
                    <c:v>0.71042270133008456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CpG!$L$31:$L$35</c:f>
              <c:numCache>
                <c:formatCode>General</c:formatCode>
                <c:ptCount val="5"/>
                <c:pt idx="0">
                  <c:v>1</c:v>
                </c:pt>
                <c:pt idx="1">
                  <c:v>0.48</c:v>
                </c:pt>
                <c:pt idx="2">
                  <c:v>1.1285023412095871</c:v>
                </c:pt>
                <c:pt idx="3">
                  <c:v>0.58355348157504927</c:v>
                </c:pt>
                <c:pt idx="4">
                  <c:v>1.2751504482779301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243456"/>
        <c:axId val="116245248"/>
      </c:lineChart>
      <c:catAx>
        <c:axId val="116243456"/>
        <c:scaling>
          <c:orientation val="minMax"/>
        </c:scaling>
        <c:delete val="0"/>
        <c:axPos val="b"/>
        <c:majorTickMark val="none"/>
        <c:minorTickMark val="none"/>
        <c:tickLblPos val="nextTo"/>
        <c:crossAx val="116245248"/>
        <c:crosses val="autoZero"/>
        <c:auto val="1"/>
        <c:lblAlgn val="ctr"/>
        <c:lblOffset val="100"/>
        <c:noMultiLvlLbl val="0"/>
      </c:catAx>
      <c:valAx>
        <c:axId val="11624524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624345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IL8 - CpG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CpG!$B$30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CpG!$A$31:$A$35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CpG!$B$31:$B$35</c:f>
              <c:numCache>
                <c:formatCode>General</c:formatCode>
                <c:ptCount val="5"/>
                <c:pt idx="0">
                  <c:v>1</c:v>
                </c:pt>
                <c:pt idx="1">
                  <c:v>1.0917713741971871</c:v>
                </c:pt>
                <c:pt idx="2">
                  <c:v>1.0495161455014994</c:v>
                </c:pt>
                <c:pt idx="3">
                  <c:v>1.0212484247306703</c:v>
                </c:pt>
                <c:pt idx="4">
                  <c:v>1.2210686420253449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CpG!$L$30</c:f>
              <c:strCache>
                <c:ptCount val="1"/>
                <c:pt idx="0">
                  <c:v>IL6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CpG!$O$31:$O$35</c:f>
                <c:numCache>
                  <c:formatCode>General</c:formatCode>
                  <c:ptCount val="5"/>
                  <c:pt idx="0">
                    <c:v>0.23210632139554216</c:v>
                  </c:pt>
                  <c:pt idx="1">
                    <c:v>0.29107774613433685</c:v>
                  </c:pt>
                  <c:pt idx="2">
                    <c:v>1.3481759259765866</c:v>
                  </c:pt>
                  <c:pt idx="3">
                    <c:v>0.1912120233958437</c:v>
                  </c:pt>
                  <c:pt idx="4">
                    <c:v>0.16357210122748175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CpG!$N$31:$N$35</c:f>
              <c:numCache>
                <c:formatCode>General</c:formatCode>
                <c:ptCount val="5"/>
                <c:pt idx="0">
                  <c:v>1</c:v>
                </c:pt>
                <c:pt idx="1">
                  <c:v>1.4125575384197926</c:v>
                </c:pt>
                <c:pt idx="2">
                  <c:v>3.8768621577245086</c:v>
                </c:pt>
                <c:pt idx="3">
                  <c:v>0.45314629267607109</c:v>
                </c:pt>
                <c:pt idx="4">
                  <c:v>0.5106498687284059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275456"/>
        <c:axId val="116281344"/>
      </c:lineChart>
      <c:catAx>
        <c:axId val="116275456"/>
        <c:scaling>
          <c:orientation val="minMax"/>
        </c:scaling>
        <c:delete val="0"/>
        <c:axPos val="b"/>
        <c:majorTickMark val="none"/>
        <c:minorTickMark val="none"/>
        <c:tickLblPos val="nextTo"/>
        <c:crossAx val="116281344"/>
        <c:crosses val="autoZero"/>
        <c:auto val="1"/>
        <c:lblAlgn val="ctr"/>
        <c:lblOffset val="100"/>
        <c:noMultiLvlLbl val="0"/>
      </c:catAx>
      <c:valAx>
        <c:axId val="11628134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627545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IL17 - CpG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CpG!$B$30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CpG!$A$31:$A$35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CpG!$B$31:$B$35</c:f>
              <c:numCache>
                <c:formatCode>General</c:formatCode>
                <c:ptCount val="5"/>
                <c:pt idx="0">
                  <c:v>1</c:v>
                </c:pt>
                <c:pt idx="1">
                  <c:v>1.0917713741971871</c:v>
                </c:pt>
                <c:pt idx="2">
                  <c:v>1.0495161455014994</c:v>
                </c:pt>
                <c:pt idx="3">
                  <c:v>1.0212484247306703</c:v>
                </c:pt>
                <c:pt idx="4">
                  <c:v>1.2210686420253449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CpG!$P$30</c:f>
              <c:strCache>
                <c:ptCount val="1"/>
                <c:pt idx="0">
                  <c:v>IL17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CpG!$Q$31:$Q$35</c:f>
                <c:numCache>
                  <c:formatCode>General</c:formatCode>
                  <c:ptCount val="5"/>
                  <c:pt idx="0">
                    <c:v>0.13822610612832517</c:v>
                  </c:pt>
                  <c:pt idx="1">
                    <c:v>0.13825899271555209</c:v>
                  </c:pt>
                  <c:pt idx="2">
                    <c:v>0.30711790067190098</c:v>
                  </c:pt>
                  <c:pt idx="3">
                    <c:v>0.35263159318562043</c:v>
                  </c:pt>
                  <c:pt idx="4">
                    <c:v>0.17660317614000046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CpG!$P$31:$P$35</c:f>
              <c:numCache>
                <c:formatCode>General</c:formatCode>
                <c:ptCount val="5"/>
                <c:pt idx="0">
                  <c:v>1</c:v>
                </c:pt>
                <c:pt idx="1">
                  <c:v>0.99404568062612297</c:v>
                </c:pt>
                <c:pt idx="2">
                  <c:v>1.2009291692076693</c:v>
                </c:pt>
                <c:pt idx="3">
                  <c:v>0.91365134961062577</c:v>
                </c:pt>
                <c:pt idx="4">
                  <c:v>0.79136784784016767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319744"/>
        <c:axId val="116321280"/>
      </c:lineChart>
      <c:catAx>
        <c:axId val="116319744"/>
        <c:scaling>
          <c:orientation val="minMax"/>
        </c:scaling>
        <c:delete val="0"/>
        <c:axPos val="b"/>
        <c:majorTickMark val="none"/>
        <c:minorTickMark val="none"/>
        <c:tickLblPos val="nextTo"/>
        <c:crossAx val="116321280"/>
        <c:crosses val="autoZero"/>
        <c:auto val="1"/>
        <c:lblAlgn val="ctr"/>
        <c:lblOffset val="100"/>
        <c:noMultiLvlLbl val="0"/>
      </c:catAx>
      <c:valAx>
        <c:axId val="11632128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63197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IL33 - CpG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CpG!$B$30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CpG!$A$31:$A$35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CpG!$B$31:$B$35</c:f>
              <c:numCache>
                <c:formatCode>General</c:formatCode>
                <c:ptCount val="5"/>
                <c:pt idx="0">
                  <c:v>1</c:v>
                </c:pt>
                <c:pt idx="1">
                  <c:v>1.0917713741971871</c:v>
                </c:pt>
                <c:pt idx="2">
                  <c:v>1.0495161455014994</c:v>
                </c:pt>
                <c:pt idx="3">
                  <c:v>1.0212484247306703</c:v>
                </c:pt>
                <c:pt idx="4">
                  <c:v>1.2210686420253449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CpG!$R$30</c:f>
              <c:strCache>
                <c:ptCount val="1"/>
                <c:pt idx="0">
                  <c:v>IL33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CpG!$S$31:$S$35</c:f>
                <c:numCache>
                  <c:formatCode>General</c:formatCode>
                  <c:ptCount val="5"/>
                  <c:pt idx="0">
                    <c:v>0.28863207192854679</c:v>
                  </c:pt>
                  <c:pt idx="1">
                    <c:v>0.34114162504116713</c:v>
                  </c:pt>
                  <c:pt idx="2">
                    <c:v>0.2399801138298259</c:v>
                  </c:pt>
                  <c:pt idx="3">
                    <c:v>0.34326554029160722</c:v>
                  </c:pt>
                  <c:pt idx="4">
                    <c:v>0.16619537032627169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CpG!$R$31:$R$35</c:f>
              <c:numCache>
                <c:formatCode>General</c:formatCode>
                <c:ptCount val="5"/>
                <c:pt idx="0">
                  <c:v>1</c:v>
                </c:pt>
                <c:pt idx="1">
                  <c:v>0.88841946325627108</c:v>
                </c:pt>
                <c:pt idx="2">
                  <c:v>1.1846955082473616</c:v>
                </c:pt>
                <c:pt idx="3">
                  <c:v>1.0846966954361386</c:v>
                </c:pt>
                <c:pt idx="4">
                  <c:v>0.85688844127616437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425472"/>
        <c:axId val="116427008"/>
      </c:lineChart>
      <c:catAx>
        <c:axId val="116425472"/>
        <c:scaling>
          <c:orientation val="minMax"/>
        </c:scaling>
        <c:delete val="0"/>
        <c:axPos val="b"/>
        <c:majorTickMark val="none"/>
        <c:minorTickMark val="none"/>
        <c:tickLblPos val="nextTo"/>
        <c:crossAx val="116427008"/>
        <c:crosses val="autoZero"/>
        <c:auto val="1"/>
        <c:lblAlgn val="ctr"/>
        <c:lblOffset val="100"/>
        <c:noMultiLvlLbl val="0"/>
      </c:catAx>
      <c:valAx>
        <c:axId val="11642700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642547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'R848'!$B$30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'R848'!$A$31:$A$35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'R848'!$B$31:$B$35</c:f>
              <c:numCache>
                <c:formatCode>General</c:formatCode>
                <c:ptCount val="5"/>
                <c:pt idx="0">
                  <c:v>1</c:v>
                </c:pt>
                <c:pt idx="1">
                  <c:v>1.0729542223521524</c:v>
                </c:pt>
                <c:pt idx="2">
                  <c:v>1.096827324235137</c:v>
                </c:pt>
                <c:pt idx="3">
                  <c:v>1.4464410274087633</c:v>
                </c:pt>
                <c:pt idx="4">
                  <c:v>1.303952730055115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050944"/>
        <c:axId val="115933952"/>
      </c:lineChart>
      <c:catAx>
        <c:axId val="116050944"/>
        <c:scaling>
          <c:orientation val="minMax"/>
        </c:scaling>
        <c:delete val="0"/>
        <c:axPos val="b"/>
        <c:majorTickMark val="none"/>
        <c:minorTickMark val="none"/>
        <c:tickLblPos val="nextTo"/>
        <c:crossAx val="115933952"/>
        <c:crosses val="autoZero"/>
        <c:auto val="1"/>
        <c:lblAlgn val="ctr"/>
        <c:lblOffset val="100"/>
        <c:noMultiLvlLbl val="0"/>
      </c:catAx>
      <c:valAx>
        <c:axId val="11593395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60509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ATF3 - R848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'R848'!$B$30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'R848'!$C$31:$C$35</c:f>
                <c:numCache>
                  <c:formatCode>General</c:formatCode>
                  <c:ptCount val="5"/>
                  <c:pt idx="0">
                    <c:v>0.11932634294668049</c:v>
                  </c:pt>
                  <c:pt idx="1">
                    <c:v>0.10264397676033979</c:v>
                  </c:pt>
                  <c:pt idx="2">
                    <c:v>4.0701923459887546E-2</c:v>
                  </c:pt>
                  <c:pt idx="3">
                    <c:v>0.13875102077799198</c:v>
                  </c:pt>
                  <c:pt idx="4">
                    <c:v>0.13865969984103227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'R848'!$B$31:$B$35</c:f>
              <c:numCache>
                <c:formatCode>General</c:formatCode>
                <c:ptCount val="5"/>
                <c:pt idx="0">
                  <c:v>1</c:v>
                </c:pt>
                <c:pt idx="1">
                  <c:v>1.0729542223521524</c:v>
                </c:pt>
                <c:pt idx="2">
                  <c:v>1.096827324235137</c:v>
                </c:pt>
                <c:pt idx="3">
                  <c:v>1.4464410274087633</c:v>
                </c:pt>
                <c:pt idx="4">
                  <c:v>1.303952730055115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'R848'!$D$30</c:f>
              <c:strCache>
                <c:ptCount val="1"/>
                <c:pt idx="0">
                  <c:v>ATF3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'R848'!$E$31:$E$35</c:f>
                <c:numCache>
                  <c:formatCode>General</c:formatCode>
                  <c:ptCount val="5"/>
                  <c:pt idx="0">
                    <c:v>0.63189106741655343</c:v>
                  </c:pt>
                  <c:pt idx="1">
                    <c:v>0.57802229165914232</c:v>
                  </c:pt>
                  <c:pt idx="2">
                    <c:v>0.35941342052946579</c:v>
                  </c:pt>
                  <c:pt idx="3">
                    <c:v>0.24238647125311708</c:v>
                  </c:pt>
                  <c:pt idx="4">
                    <c:v>0.24452197022479358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'R848'!$D$31:$D$35</c:f>
              <c:numCache>
                <c:formatCode>General</c:formatCode>
                <c:ptCount val="5"/>
                <c:pt idx="0">
                  <c:v>1</c:v>
                </c:pt>
                <c:pt idx="1">
                  <c:v>2.4244240554209013</c:v>
                </c:pt>
                <c:pt idx="2">
                  <c:v>2.6070747996685806</c:v>
                </c:pt>
                <c:pt idx="3">
                  <c:v>1.6028122553899062</c:v>
                </c:pt>
                <c:pt idx="4">
                  <c:v>0.91639608847269538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960448"/>
        <c:axId val="115970432"/>
      </c:lineChart>
      <c:catAx>
        <c:axId val="115960448"/>
        <c:scaling>
          <c:orientation val="minMax"/>
        </c:scaling>
        <c:delete val="0"/>
        <c:axPos val="b"/>
        <c:majorTickMark val="none"/>
        <c:minorTickMark val="none"/>
        <c:tickLblPos val="nextTo"/>
        <c:crossAx val="115970432"/>
        <c:crosses val="autoZero"/>
        <c:auto val="1"/>
        <c:lblAlgn val="ctr"/>
        <c:lblOffset val="100"/>
        <c:noMultiLvlLbl val="0"/>
      </c:catAx>
      <c:valAx>
        <c:axId val="11597043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59604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EGR1 - R848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'R848'!$B$30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'R848'!$C$31:$C$35</c:f>
                <c:numCache>
                  <c:formatCode>General</c:formatCode>
                  <c:ptCount val="5"/>
                  <c:pt idx="0">
                    <c:v>0.11932634294668049</c:v>
                  </c:pt>
                  <c:pt idx="1">
                    <c:v>0.10264397676033979</c:v>
                  </c:pt>
                  <c:pt idx="2">
                    <c:v>4.0701923459887546E-2</c:v>
                  </c:pt>
                  <c:pt idx="3">
                    <c:v>0.13875102077799198</c:v>
                  </c:pt>
                  <c:pt idx="4">
                    <c:v>0.13865969984103227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'R848'!$B$31:$B$35</c:f>
              <c:numCache>
                <c:formatCode>General</c:formatCode>
                <c:ptCount val="5"/>
                <c:pt idx="0">
                  <c:v>1</c:v>
                </c:pt>
                <c:pt idx="1">
                  <c:v>1.0729542223521524</c:v>
                </c:pt>
                <c:pt idx="2">
                  <c:v>1.096827324235137</c:v>
                </c:pt>
                <c:pt idx="3">
                  <c:v>1.4464410274087633</c:v>
                </c:pt>
                <c:pt idx="4">
                  <c:v>1.303952730055115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'R848'!$F$30</c:f>
              <c:strCache>
                <c:ptCount val="1"/>
                <c:pt idx="0">
                  <c:v>EGR1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'R848'!$G$31:$G$35</c:f>
                <c:numCache>
                  <c:formatCode>General</c:formatCode>
                  <c:ptCount val="5"/>
                  <c:pt idx="0">
                    <c:v>0.19162744706681578</c:v>
                  </c:pt>
                  <c:pt idx="1">
                    <c:v>0.66169286840695241</c:v>
                  </c:pt>
                  <c:pt idx="2">
                    <c:v>0.31931381572826545</c:v>
                  </c:pt>
                  <c:pt idx="3">
                    <c:v>0.21364969934012251</c:v>
                  </c:pt>
                  <c:pt idx="4">
                    <c:v>0.7050997775161375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'R848'!$F$31:$F$35</c:f>
              <c:numCache>
                <c:formatCode>General</c:formatCode>
                <c:ptCount val="5"/>
                <c:pt idx="0">
                  <c:v>1</c:v>
                </c:pt>
                <c:pt idx="1">
                  <c:v>1.7763274639695878</c:v>
                </c:pt>
                <c:pt idx="2">
                  <c:v>1.3177179943289985</c:v>
                </c:pt>
                <c:pt idx="3">
                  <c:v>0.95893130270361526</c:v>
                </c:pt>
                <c:pt idx="4">
                  <c:v>1.0072153820221776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443392"/>
        <c:axId val="116445184"/>
      </c:lineChart>
      <c:catAx>
        <c:axId val="116443392"/>
        <c:scaling>
          <c:orientation val="minMax"/>
        </c:scaling>
        <c:delete val="0"/>
        <c:axPos val="b"/>
        <c:majorTickMark val="none"/>
        <c:minorTickMark val="none"/>
        <c:tickLblPos val="nextTo"/>
        <c:crossAx val="116445184"/>
        <c:crosses val="autoZero"/>
        <c:auto val="1"/>
        <c:lblAlgn val="ctr"/>
        <c:lblOffset val="100"/>
        <c:noMultiLvlLbl val="0"/>
      </c:catAx>
      <c:valAx>
        <c:axId val="11644518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6443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33" l="0.70000000000000129" r="0.70000000000000129" t="0.75000000000000133" header="0.30000000000000016" footer="0.30000000000000016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DUSP1 - R848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'R848'!$B$30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'R848'!$C$31:$C$35</c:f>
                <c:numCache>
                  <c:formatCode>General</c:formatCode>
                  <c:ptCount val="5"/>
                  <c:pt idx="0">
                    <c:v>0.11932634294668049</c:v>
                  </c:pt>
                  <c:pt idx="1">
                    <c:v>0.10264397676033979</c:v>
                  </c:pt>
                  <c:pt idx="2">
                    <c:v>4.0701923459887546E-2</c:v>
                  </c:pt>
                  <c:pt idx="3">
                    <c:v>0.13875102077799198</c:v>
                  </c:pt>
                  <c:pt idx="4">
                    <c:v>0.13865969984103227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'R848'!$B$31:$B$35</c:f>
              <c:numCache>
                <c:formatCode>General</c:formatCode>
                <c:ptCount val="5"/>
                <c:pt idx="0">
                  <c:v>1</c:v>
                </c:pt>
                <c:pt idx="1">
                  <c:v>1.0729542223521524</c:v>
                </c:pt>
                <c:pt idx="2">
                  <c:v>1.096827324235137</c:v>
                </c:pt>
                <c:pt idx="3">
                  <c:v>1.4464410274087633</c:v>
                </c:pt>
                <c:pt idx="4">
                  <c:v>1.303952730055115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'R848'!$H$30</c:f>
              <c:strCache>
                <c:ptCount val="1"/>
                <c:pt idx="0">
                  <c:v>DUSP1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'R848'!$I$31:$I$35</c:f>
                <c:numCache>
                  <c:formatCode>General</c:formatCode>
                  <c:ptCount val="5"/>
                  <c:pt idx="0">
                    <c:v>0.2242331539393585</c:v>
                  </c:pt>
                  <c:pt idx="1">
                    <c:v>0.77047275665143156</c:v>
                  </c:pt>
                  <c:pt idx="2">
                    <c:v>0.31804539253546821</c:v>
                  </c:pt>
                  <c:pt idx="3">
                    <c:v>0.19244010532344294</c:v>
                  </c:pt>
                  <c:pt idx="4">
                    <c:v>0.26693799345218999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'R848'!$H$31:$H$35</c:f>
              <c:numCache>
                <c:formatCode>General</c:formatCode>
                <c:ptCount val="5"/>
                <c:pt idx="0">
                  <c:v>1</c:v>
                </c:pt>
                <c:pt idx="1">
                  <c:v>2.1347476979275868</c:v>
                </c:pt>
                <c:pt idx="2">
                  <c:v>1.4874521035703927</c:v>
                </c:pt>
                <c:pt idx="3">
                  <c:v>0.74969042718719403</c:v>
                </c:pt>
                <c:pt idx="4">
                  <c:v>0.76767789629750316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090752"/>
        <c:axId val="116092288"/>
      </c:lineChart>
      <c:catAx>
        <c:axId val="116090752"/>
        <c:scaling>
          <c:orientation val="minMax"/>
        </c:scaling>
        <c:delete val="0"/>
        <c:axPos val="b"/>
        <c:majorTickMark val="none"/>
        <c:minorTickMark val="none"/>
        <c:tickLblPos val="nextTo"/>
        <c:crossAx val="116092288"/>
        <c:crosses val="autoZero"/>
        <c:auto val="1"/>
        <c:lblAlgn val="ctr"/>
        <c:lblOffset val="100"/>
        <c:noMultiLvlLbl val="0"/>
      </c:catAx>
      <c:valAx>
        <c:axId val="11609228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60907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33" l="0.70000000000000129" r="0.70000000000000129" t="0.75000000000000133" header="0.30000000000000016" footer="0.30000000000000016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NFKB1 - R848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'R848'!$B$30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'R848'!$C$31:$C$35</c:f>
                <c:numCache>
                  <c:formatCode>General</c:formatCode>
                  <c:ptCount val="5"/>
                  <c:pt idx="0">
                    <c:v>0.11932634294668049</c:v>
                  </c:pt>
                  <c:pt idx="1">
                    <c:v>0.10264397676033979</c:v>
                  </c:pt>
                  <c:pt idx="2">
                    <c:v>4.0701923459887546E-2</c:v>
                  </c:pt>
                  <c:pt idx="3">
                    <c:v>0.13875102077799198</c:v>
                  </c:pt>
                  <c:pt idx="4">
                    <c:v>0.13865969984103227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'R848'!$B$31:$B$35</c:f>
              <c:numCache>
                <c:formatCode>General</c:formatCode>
                <c:ptCount val="5"/>
                <c:pt idx="0">
                  <c:v>1</c:v>
                </c:pt>
                <c:pt idx="1">
                  <c:v>1.0729542223521524</c:v>
                </c:pt>
                <c:pt idx="2">
                  <c:v>1.096827324235137</c:v>
                </c:pt>
                <c:pt idx="3">
                  <c:v>1.4464410274087633</c:v>
                </c:pt>
                <c:pt idx="4">
                  <c:v>1.303952730055115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'R848'!$J$30</c:f>
              <c:strCache>
                <c:ptCount val="1"/>
                <c:pt idx="0">
                  <c:v>NFKB1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'R848'!$K$31:$K$35</c:f>
                <c:numCache>
                  <c:formatCode>General</c:formatCode>
                  <c:ptCount val="5"/>
                  <c:pt idx="0">
                    <c:v>6.7046916400964829E-2</c:v>
                  </c:pt>
                  <c:pt idx="1">
                    <c:v>0.24317893435502314</c:v>
                  </c:pt>
                  <c:pt idx="2">
                    <c:v>0.30966737885363593</c:v>
                  </c:pt>
                  <c:pt idx="3">
                    <c:v>0.32397888892121601</c:v>
                  </c:pt>
                  <c:pt idx="4">
                    <c:v>0.18236394495418251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'R848'!$J$31:$J$35</c:f>
              <c:numCache>
                <c:formatCode>General</c:formatCode>
                <c:ptCount val="5"/>
                <c:pt idx="0">
                  <c:v>1</c:v>
                </c:pt>
                <c:pt idx="1">
                  <c:v>1.1279277843744462</c:v>
                </c:pt>
                <c:pt idx="2">
                  <c:v>1.594026501743756</c:v>
                </c:pt>
                <c:pt idx="3">
                  <c:v>1.121473581784298</c:v>
                </c:pt>
                <c:pt idx="4">
                  <c:v>1.1175194099270871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123136"/>
        <c:axId val="116124672"/>
      </c:lineChart>
      <c:catAx>
        <c:axId val="116123136"/>
        <c:scaling>
          <c:orientation val="minMax"/>
        </c:scaling>
        <c:delete val="0"/>
        <c:axPos val="b"/>
        <c:majorTickMark val="none"/>
        <c:minorTickMark val="none"/>
        <c:tickLblPos val="nextTo"/>
        <c:crossAx val="116124672"/>
        <c:crosses val="autoZero"/>
        <c:auto val="1"/>
        <c:lblAlgn val="ctr"/>
        <c:lblOffset val="100"/>
        <c:noMultiLvlLbl val="0"/>
      </c:catAx>
      <c:valAx>
        <c:axId val="11612467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612313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33" l="0.70000000000000129" r="0.70000000000000129" t="0.75000000000000133" header="0.30000000000000016" footer="0.30000000000000016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total - R848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'R848'!$B$30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'R848'!$C$31:$C$35</c:f>
                <c:numCache>
                  <c:formatCode>General</c:formatCode>
                  <c:ptCount val="5"/>
                  <c:pt idx="0">
                    <c:v>0.11932634294668049</c:v>
                  </c:pt>
                  <c:pt idx="1">
                    <c:v>0.10264397676033979</c:v>
                  </c:pt>
                  <c:pt idx="2">
                    <c:v>4.0701923459887546E-2</c:v>
                  </c:pt>
                  <c:pt idx="3">
                    <c:v>0.13875102077799198</c:v>
                  </c:pt>
                  <c:pt idx="4">
                    <c:v>0.13865969984103227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'R848'!$B$31:$B$35</c:f>
              <c:numCache>
                <c:formatCode>General</c:formatCode>
                <c:ptCount val="5"/>
                <c:pt idx="0">
                  <c:v>1</c:v>
                </c:pt>
                <c:pt idx="1">
                  <c:v>1.0729542223521524</c:v>
                </c:pt>
                <c:pt idx="2">
                  <c:v>1.096827324235137</c:v>
                </c:pt>
                <c:pt idx="3">
                  <c:v>1.4464410274087633</c:v>
                </c:pt>
                <c:pt idx="4">
                  <c:v>1.303952730055115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'R848'!$T$30</c:f>
              <c:strCache>
                <c:ptCount val="1"/>
                <c:pt idx="0">
                  <c:v>TSLP total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'R848'!$U$31:$U$35</c:f>
                <c:numCache>
                  <c:formatCode>General</c:formatCode>
                  <c:ptCount val="5"/>
                  <c:pt idx="0">
                    <c:v>0.45563848388699552</c:v>
                  </c:pt>
                  <c:pt idx="1">
                    <c:v>0.2028210420645189</c:v>
                  </c:pt>
                  <c:pt idx="2">
                    <c:v>0.27190270597788885</c:v>
                  </c:pt>
                  <c:pt idx="3">
                    <c:v>0.10175565392885765</c:v>
                  </c:pt>
                  <c:pt idx="4">
                    <c:v>9.4514984096723917E-2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'R848'!$T$31:$T$35</c:f>
              <c:numCache>
                <c:formatCode>General</c:formatCode>
                <c:ptCount val="5"/>
                <c:pt idx="0">
                  <c:v>1</c:v>
                </c:pt>
                <c:pt idx="1">
                  <c:v>0.8202496376256927</c:v>
                </c:pt>
                <c:pt idx="2">
                  <c:v>0.97350312857447352</c:v>
                </c:pt>
                <c:pt idx="3">
                  <c:v>0.4486021446427253</c:v>
                </c:pt>
                <c:pt idx="4">
                  <c:v>0.38851526832905869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827264"/>
        <c:axId val="116828800"/>
      </c:lineChart>
      <c:catAx>
        <c:axId val="116827264"/>
        <c:scaling>
          <c:orientation val="minMax"/>
        </c:scaling>
        <c:delete val="0"/>
        <c:axPos val="b"/>
        <c:majorTickMark val="none"/>
        <c:minorTickMark val="none"/>
        <c:tickLblPos val="nextTo"/>
        <c:crossAx val="116828800"/>
        <c:crosses val="autoZero"/>
        <c:auto val="1"/>
        <c:lblAlgn val="ctr"/>
        <c:lblOffset val="100"/>
        <c:noMultiLvlLbl val="0"/>
      </c:catAx>
      <c:valAx>
        <c:axId val="1168288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68272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33" l="0.70000000000000129" r="0.70000000000000129" t="0.75000000000000133" header="0.30000000000000016" footer="0.30000000000000016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long - R848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'R848'!$B$30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'R848'!$C$31:$C$35</c:f>
                <c:numCache>
                  <c:formatCode>General</c:formatCode>
                  <c:ptCount val="5"/>
                  <c:pt idx="0">
                    <c:v>0.11932634294668049</c:v>
                  </c:pt>
                  <c:pt idx="1">
                    <c:v>0.10264397676033979</c:v>
                  </c:pt>
                  <c:pt idx="2">
                    <c:v>4.0701923459887546E-2</c:v>
                  </c:pt>
                  <c:pt idx="3">
                    <c:v>0.13875102077799198</c:v>
                  </c:pt>
                  <c:pt idx="4">
                    <c:v>0.13865969984103227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'R848'!$B$31:$B$35</c:f>
              <c:numCache>
                <c:formatCode>General</c:formatCode>
                <c:ptCount val="5"/>
                <c:pt idx="0">
                  <c:v>1</c:v>
                </c:pt>
                <c:pt idx="1">
                  <c:v>1.0729542223521524</c:v>
                </c:pt>
                <c:pt idx="2">
                  <c:v>1.096827324235137</c:v>
                </c:pt>
                <c:pt idx="3">
                  <c:v>1.4464410274087633</c:v>
                </c:pt>
                <c:pt idx="4">
                  <c:v>1.303952730055115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'R848'!$V$30</c:f>
              <c:strCache>
                <c:ptCount val="1"/>
                <c:pt idx="0">
                  <c:v>TSLP long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'R848'!$W$31:$W$35</c:f>
                <c:numCache>
                  <c:formatCode>General</c:formatCode>
                  <c:ptCount val="5"/>
                  <c:pt idx="0">
                    <c:v>0.40588833076414194</c:v>
                  </c:pt>
                  <c:pt idx="1">
                    <c:v>0.36848571687734444</c:v>
                  </c:pt>
                  <c:pt idx="2">
                    <c:v>1.6407763931852424</c:v>
                  </c:pt>
                  <c:pt idx="3">
                    <c:v>0.40220221960597069</c:v>
                  </c:pt>
                  <c:pt idx="4">
                    <c:v>1.2675837342407488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'R848'!$V$31:$V$35</c:f>
              <c:numCache>
                <c:formatCode>General</c:formatCode>
                <c:ptCount val="5"/>
                <c:pt idx="0">
                  <c:v>1</c:v>
                </c:pt>
                <c:pt idx="1">
                  <c:v>0.6879656462764463</c:v>
                </c:pt>
                <c:pt idx="2">
                  <c:v>3.351542733056585</c:v>
                </c:pt>
                <c:pt idx="3">
                  <c:v>3.5972242323912922</c:v>
                </c:pt>
                <c:pt idx="4">
                  <c:v>1.9694885884474715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191424"/>
        <c:axId val="117192960"/>
      </c:lineChart>
      <c:catAx>
        <c:axId val="117191424"/>
        <c:scaling>
          <c:orientation val="minMax"/>
        </c:scaling>
        <c:delete val="0"/>
        <c:axPos val="b"/>
        <c:majorTickMark val="none"/>
        <c:minorTickMark val="none"/>
        <c:tickLblPos val="nextTo"/>
        <c:crossAx val="117192960"/>
        <c:crosses val="autoZero"/>
        <c:auto val="1"/>
        <c:lblAlgn val="ctr"/>
        <c:lblOffset val="100"/>
        <c:noMultiLvlLbl val="0"/>
      </c:catAx>
      <c:valAx>
        <c:axId val="11719296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71914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33" l="0.70000000000000129" r="0.70000000000000129" t="0.75000000000000133" header="0.30000000000000016" footer="0.30000000000000016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IL6 - R848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'R848'!$B$30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'R848'!$C$31:$C$35</c:f>
                <c:numCache>
                  <c:formatCode>General</c:formatCode>
                  <c:ptCount val="5"/>
                  <c:pt idx="0">
                    <c:v>0.11932634294668049</c:v>
                  </c:pt>
                  <c:pt idx="1">
                    <c:v>0.10264397676033979</c:v>
                  </c:pt>
                  <c:pt idx="2">
                    <c:v>4.0701923459887546E-2</c:v>
                  </c:pt>
                  <c:pt idx="3">
                    <c:v>0.13875102077799198</c:v>
                  </c:pt>
                  <c:pt idx="4">
                    <c:v>0.13865969984103227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'R848'!$B$31:$B$35</c:f>
              <c:numCache>
                <c:formatCode>General</c:formatCode>
                <c:ptCount val="5"/>
                <c:pt idx="0">
                  <c:v>1</c:v>
                </c:pt>
                <c:pt idx="1">
                  <c:v>1.0729542223521524</c:v>
                </c:pt>
                <c:pt idx="2">
                  <c:v>1.096827324235137</c:v>
                </c:pt>
                <c:pt idx="3">
                  <c:v>1.4464410274087633</c:v>
                </c:pt>
                <c:pt idx="4">
                  <c:v>1.303952730055115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'R848'!$D$30</c:f>
              <c:strCache>
                <c:ptCount val="1"/>
                <c:pt idx="0">
                  <c:v>ATF3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'R848'!$M$31:$M$35</c:f>
                <c:numCache>
                  <c:formatCode>General</c:formatCode>
                  <c:ptCount val="5"/>
                  <c:pt idx="0">
                    <c:v>8.8295993582473628E-2</c:v>
                  </c:pt>
                  <c:pt idx="1">
                    <c:v>0.45522677996428418</c:v>
                  </c:pt>
                  <c:pt idx="2">
                    <c:v>1.6076997373890378</c:v>
                  </c:pt>
                  <c:pt idx="3">
                    <c:v>0.57661544543792331</c:v>
                  </c:pt>
                  <c:pt idx="4">
                    <c:v>0.65727743502799674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'R848'!$L$31:$L$35</c:f>
              <c:numCache>
                <c:formatCode>General</c:formatCode>
                <c:ptCount val="5"/>
                <c:pt idx="0">
                  <c:v>1</c:v>
                </c:pt>
                <c:pt idx="1">
                  <c:v>2.0073977740793483</c:v>
                </c:pt>
                <c:pt idx="2">
                  <c:v>5.0913415108587134</c:v>
                </c:pt>
                <c:pt idx="3">
                  <c:v>1.3175813235111002</c:v>
                </c:pt>
                <c:pt idx="4">
                  <c:v>2.1950749838172579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232384"/>
        <c:axId val="117233920"/>
      </c:lineChart>
      <c:catAx>
        <c:axId val="117232384"/>
        <c:scaling>
          <c:orientation val="minMax"/>
        </c:scaling>
        <c:delete val="0"/>
        <c:axPos val="b"/>
        <c:majorTickMark val="none"/>
        <c:minorTickMark val="none"/>
        <c:tickLblPos val="nextTo"/>
        <c:crossAx val="117233920"/>
        <c:crosses val="autoZero"/>
        <c:auto val="1"/>
        <c:lblAlgn val="ctr"/>
        <c:lblOffset val="100"/>
        <c:noMultiLvlLbl val="0"/>
      </c:catAx>
      <c:valAx>
        <c:axId val="1172339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723238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IL8 - R848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'R848'!$B$30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'R848'!$C$31:$C$35</c:f>
                <c:numCache>
                  <c:formatCode>General</c:formatCode>
                  <c:ptCount val="5"/>
                  <c:pt idx="0">
                    <c:v>0.11932634294668049</c:v>
                  </c:pt>
                  <c:pt idx="1">
                    <c:v>0.10264397676033979</c:v>
                  </c:pt>
                  <c:pt idx="2">
                    <c:v>4.0701923459887546E-2</c:v>
                  </c:pt>
                  <c:pt idx="3">
                    <c:v>0.13875102077799198</c:v>
                  </c:pt>
                  <c:pt idx="4">
                    <c:v>0.13865969984103227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'R848'!$B$31:$B$35</c:f>
              <c:numCache>
                <c:formatCode>General</c:formatCode>
                <c:ptCount val="5"/>
                <c:pt idx="0">
                  <c:v>1</c:v>
                </c:pt>
                <c:pt idx="1">
                  <c:v>1.0729542223521524</c:v>
                </c:pt>
                <c:pt idx="2">
                  <c:v>1.096827324235137</c:v>
                </c:pt>
                <c:pt idx="3">
                  <c:v>1.4464410274087633</c:v>
                </c:pt>
                <c:pt idx="4">
                  <c:v>1.303952730055115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'R848'!$N$30</c:f>
              <c:strCache>
                <c:ptCount val="1"/>
                <c:pt idx="0">
                  <c:v>IL8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'R848'!$O$31:$O$35</c:f>
                <c:numCache>
                  <c:formatCode>General</c:formatCode>
                  <c:ptCount val="5"/>
                  <c:pt idx="0">
                    <c:v>0.23210632139554216</c:v>
                  </c:pt>
                  <c:pt idx="1">
                    <c:v>0.34878877680538456</c:v>
                  </c:pt>
                  <c:pt idx="2">
                    <c:v>1.4935585467749142</c:v>
                  </c:pt>
                  <c:pt idx="3">
                    <c:v>0.38723760493987758</c:v>
                  </c:pt>
                  <c:pt idx="4">
                    <c:v>0.54123482715673887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'R848'!$N$31:$N$35</c:f>
              <c:numCache>
                <c:formatCode>General</c:formatCode>
                <c:ptCount val="5"/>
                <c:pt idx="0">
                  <c:v>1</c:v>
                </c:pt>
                <c:pt idx="1">
                  <c:v>2.1881684315288434</c:v>
                </c:pt>
                <c:pt idx="2">
                  <c:v>5.0593611688650464</c:v>
                </c:pt>
                <c:pt idx="3">
                  <c:v>1.1769598985509404</c:v>
                </c:pt>
                <c:pt idx="4">
                  <c:v>1.2429510241319313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949376"/>
        <c:axId val="116950912"/>
      </c:lineChart>
      <c:catAx>
        <c:axId val="116949376"/>
        <c:scaling>
          <c:orientation val="minMax"/>
        </c:scaling>
        <c:delete val="0"/>
        <c:axPos val="b"/>
        <c:majorTickMark val="none"/>
        <c:minorTickMark val="none"/>
        <c:tickLblPos val="nextTo"/>
        <c:crossAx val="116950912"/>
        <c:crosses val="autoZero"/>
        <c:auto val="1"/>
        <c:lblAlgn val="ctr"/>
        <c:lblOffset val="100"/>
        <c:noMultiLvlLbl val="0"/>
      </c:catAx>
      <c:valAx>
        <c:axId val="11695091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694937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IL17 - R848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'R848'!$B$30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'R848'!$C$31:$C$35</c:f>
                <c:numCache>
                  <c:formatCode>General</c:formatCode>
                  <c:ptCount val="5"/>
                  <c:pt idx="0">
                    <c:v>0.11932634294668049</c:v>
                  </c:pt>
                  <c:pt idx="1">
                    <c:v>0.10264397676033979</c:v>
                  </c:pt>
                  <c:pt idx="2">
                    <c:v>4.0701923459887546E-2</c:v>
                  </c:pt>
                  <c:pt idx="3">
                    <c:v>0.13875102077799198</c:v>
                  </c:pt>
                  <c:pt idx="4">
                    <c:v>0.13865969984103227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'R848'!$B$31:$B$35</c:f>
              <c:numCache>
                <c:formatCode>General</c:formatCode>
                <c:ptCount val="5"/>
                <c:pt idx="0">
                  <c:v>1</c:v>
                </c:pt>
                <c:pt idx="1">
                  <c:v>1.0729542223521524</c:v>
                </c:pt>
                <c:pt idx="2">
                  <c:v>1.096827324235137</c:v>
                </c:pt>
                <c:pt idx="3">
                  <c:v>1.4464410274087633</c:v>
                </c:pt>
                <c:pt idx="4">
                  <c:v>1.303952730055115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'R848'!$P$30</c:f>
              <c:strCache>
                <c:ptCount val="1"/>
                <c:pt idx="0">
                  <c:v>IL17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'R848'!$Q$31:$Q$35</c:f>
                <c:numCache>
                  <c:formatCode>General</c:formatCode>
                  <c:ptCount val="5"/>
                  <c:pt idx="0">
                    <c:v>0.13822610612832517</c:v>
                  </c:pt>
                  <c:pt idx="1">
                    <c:v>0.32480184664563005</c:v>
                  </c:pt>
                  <c:pt idx="2">
                    <c:v>0.19050015147226015</c:v>
                  </c:pt>
                  <c:pt idx="3">
                    <c:v>0.27210991287674618</c:v>
                  </c:pt>
                  <c:pt idx="4">
                    <c:v>0.16238829526843926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'R848'!$P$31:$P$35</c:f>
              <c:numCache>
                <c:formatCode>General</c:formatCode>
                <c:ptCount val="5"/>
                <c:pt idx="0">
                  <c:v>1</c:v>
                </c:pt>
                <c:pt idx="1">
                  <c:v>1.100815748800773</c:v>
                </c:pt>
                <c:pt idx="2">
                  <c:v>0.96297078814142323</c:v>
                </c:pt>
                <c:pt idx="3">
                  <c:v>0.86448703380539482</c:v>
                </c:pt>
                <c:pt idx="4">
                  <c:v>1.2756977014701167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981760"/>
        <c:axId val="116983296"/>
      </c:lineChart>
      <c:catAx>
        <c:axId val="116981760"/>
        <c:scaling>
          <c:orientation val="minMax"/>
        </c:scaling>
        <c:delete val="0"/>
        <c:axPos val="b"/>
        <c:majorTickMark val="none"/>
        <c:minorTickMark val="none"/>
        <c:tickLblPos val="nextTo"/>
        <c:crossAx val="116983296"/>
        <c:crosses val="autoZero"/>
        <c:auto val="1"/>
        <c:lblAlgn val="ctr"/>
        <c:lblOffset val="100"/>
        <c:noMultiLvlLbl val="0"/>
      </c:catAx>
      <c:valAx>
        <c:axId val="11698329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698176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IL33 - R848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'R848'!$B$30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'R848'!$C$31:$C$35</c:f>
                <c:numCache>
                  <c:formatCode>General</c:formatCode>
                  <c:ptCount val="5"/>
                  <c:pt idx="0">
                    <c:v>0.11932634294668049</c:v>
                  </c:pt>
                  <c:pt idx="1">
                    <c:v>0.10264397676033979</c:v>
                  </c:pt>
                  <c:pt idx="2">
                    <c:v>4.0701923459887546E-2</c:v>
                  </c:pt>
                  <c:pt idx="3">
                    <c:v>0.13875102077799198</c:v>
                  </c:pt>
                  <c:pt idx="4">
                    <c:v>0.13865969984103227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'R848'!$B$31:$B$35</c:f>
              <c:numCache>
                <c:formatCode>General</c:formatCode>
                <c:ptCount val="5"/>
                <c:pt idx="0">
                  <c:v>1</c:v>
                </c:pt>
                <c:pt idx="1">
                  <c:v>1.0729542223521524</c:v>
                </c:pt>
                <c:pt idx="2">
                  <c:v>1.096827324235137</c:v>
                </c:pt>
                <c:pt idx="3">
                  <c:v>1.4464410274087633</c:v>
                </c:pt>
                <c:pt idx="4">
                  <c:v>1.303952730055115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'R848'!$R$30</c:f>
              <c:strCache>
                <c:ptCount val="1"/>
                <c:pt idx="0">
                  <c:v>IL33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'R848'!$S$31:$S$35</c:f>
                <c:numCache>
                  <c:formatCode>General</c:formatCode>
                  <c:ptCount val="5"/>
                  <c:pt idx="0">
                    <c:v>0.28863207192854679</c:v>
                  </c:pt>
                  <c:pt idx="1">
                    <c:v>0.22471018259194286</c:v>
                  </c:pt>
                  <c:pt idx="2">
                    <c:v>0.18431827108897642</c:v>
                  </c:pt>
                  <c:pt idx="3">
                    <c:v>0.2116920899732137</c:v>
                  </c:pt>
                  <c:pt idx="4">
                    <c:v>0.18522692672452465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'R848'!$A$31:$A$35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'R848'!$R$31:$R$35</c:f>
              <c:numCache>
                <c:formatCode>General</c:formatCode>
                <c:ptCount val="5"/>
                <c:pt idx="0">
                  <c:v>1</c:v>
                </c:pt>
                <c:pt idx="1">
                  <c:v>0.72070133553171767</c:v>
                </c:pt>
                <c:pt idx="2">
                  <c:v>0.75440317435726756</c:v>
                </c:pt>
                <c:pt idx="3">
                  <c:v>0.74213777341139653</c:v>
                </c:pt>
                <c:pt idx="4">
                  <c:v>0.78224026321053264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026176"/>
        <c:axId val="117027968"/>
      </c:lineChart>
      <c:catAx>
        <c:axId val="117026176"/>
        <c:scaling>
          <c:orientation val="minMax"/>
        </c:scaling>
        <c:delete val="0"/>
        <c:axPos val="b"/>
        <c:majorTickMark val="none"/>
        <c:minorTickMark val="none"/>
        <c:tickLblPos val="nextTo"/>
        <c:crossAx val="117027968"/>
        <c:crosses val="autoZero"/>
        <c:auto val="1"/>
        <c:lblAlgn val="ctr"/>
        <c:lblOffset val="100"/>
        <c:noMultiLvlLbl val="0"/>
      </c:catAx>
      <c:valAx>
        <c:axId val="11702796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702617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9.xml"/><Relationship Id="rId3" Type="http://schemas.openxmlformats.org/officeDocument/2006/relationships/chart" Target="../charts/chart14.xml"/><Relationship Id="rId7" Type="http://schemas.openxmlformats.org/officeDocument/2006/relationships/chart" Target="../charts/chart18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Relationship Id="rId6" Type="http://schemas.openxmlformats.org/officeDocument/2006/relationships/chart" Target="../charts/chart17.xml"/><Relationship Id="rId11" Type="http://schemas.openxmlformats.org/officeDocument/2006/relationships/chart" Target="../charts/chart22.xml"/><Relationship Id="rId5" Type="http://schemas.openxmlformats.org/officeDocument/2006/relationships/chart" Target="../charts/chart16.xml"/><Relationship Id="rId10" Type="http://schemas.openxmlformats.org/officeDocument/2006/relationships/chart" Target="../charts/chart21.xml"/><Relationship Id="rId4" Type="http://schemas.openxmlformats.org/officeDocument/2006/relationships/chart" Target="../charts/chart15.xml"/><Relationship Id="rId9" Type="http://schemas.openxmlformats.org/officeDocument/2006/relationships/chart" Target="../charts/chart20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0.xml"/><Relationship Id="rId3" Type="http://schemas.openxmlformats.org/officeDocument/2006/relationships/chart" Target="../charts/chart25.xml"/><Relationship Id="rId7" Type="http://schemas.openxmlformats.org/officeDocument/2006/relationships/chart" Target="../charts/chart29.xml"/><Relationship Id="rId2" Type="http://schemas.openxmlformats.org/officeDocument/2006/relationships/chart" Target="../charts/chart24.xml"/><Relationship Id="rId1" Type="http://schemas.openxmlformats.org/officeDocument/2006/relationships/chart" Target="../charts/chart23.xml"/><Relationship Id="rId6" Type="http://schemas.openxmlformats.org/officeDocument/2006/relationships/chart" Target="../charts/chart28.xml"/><Relationship Id="rId11" Type="http://schemas.openxmlformats.org/officeDocument/2006/relationships/chart" Target="../charts/chart33.xml"/><Relationship Id="rId5" Type="http://schemas.openxmlformats.org/officeDocument/2006/relationships/chart" Target="../charts/chart27.xml"/><Relationship Id="rId10" Type="http://schemas.openxmlformats.org/officeDocument/2006/relationships/chart" Target="../charts/chart32.xml"/><Relationship Id="rId4" Type="http://schemas.openxmlformats.org/officeDocument/2006/relationships/chart" Target="../charts/chart26.xml"/><Relationship Id="rId9" Type="http://schemas.openxmlformats.org/officeDocument/2006/relationships/chart" Target="../charts/chart31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1.xml"/><Relationship Id="rId3" Type="http://schemas.openxmlformats.org/officeDocument/2006/relationships/chart" Target="../charts/chart36.xml"/><Relationship Id="rId7" Type="http://schemas.openxmlformats.org/officeDocument/2006/relationships/chart" Target="../charts/chart40.xml"/><Relationship Id="rId2" Type="http://schemas.openxmlformats.org/officeDocument/2006/relationships/chart" Target="../charts/chart35.xml"/><Relationship Id="rId1" Type="http://schemas.openxmlformats.org/officeDocument/2006/relationships/chart" Target="../charts/chart34.xml"/><Relationship Id="rId6" Type="http://schemas.openxmlformats.org/officeDocument/2006/relationships/chart" Target="../charts/chart39.xml"/><Relationship Id="rId11" Type="http://schemas.openxmlformats.org/officeDocument/2006/relationships/chart" Target="../charts/chart44.xml"/><Relationship Id="rId5" Type="http://schemas.openxmlformats.org/officeDocument/2006/relationships/chart" Target="../charts/chart38.xml"/><Relationship Id="rId10" Type="http://schemas.openxmlformats.org/officeDocument/2006/relationships/chart" Target="../charts/chart43.xml"/><Relationship Id="rId4" Type="http://schemas.openxmlformats.org/officeDocument/2006/relationships/chart" Target="../charts/chart37.xml"/><Relationship Id="rId9" Type="http://schemas.openxmlformats.org/officeDocument/2006/relationships/chart" Target="../charts/chart42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2.xml"/><Relationship Id="rId3" Type="http://schemas.openxmlformats.org/officeDocument/2006/relationships/chart" Target="../charts/chart47.xml"/><Relationship Id="rId7" Type="http://schemas.openxmlformats.org/officeDocument/2006/relationships/chart" Target="../charts/chart51.xml"/><Relationship Id="rId2" Type="http://schemas.openxmlformats.org/officeDocument/2006/relationships/chart" Target="../charts/chart46.xml"/><Relationship Id="rId1" Type="http://schemas.openxmlformats.org/officeDocument/2006/relationships/chart" Target="../charts/chart45.xml"/><Relationship Id="rId6" Type="http://schemas.openxmlformats.org/officeDocument/2006/relationships/chart" Target="../charts/chart50.xml"/><Relationship Id="rId11" Type="http://schemas.openxmlformats.org/officeDocument/2006/relationships/chart" Target="../charts/chart55.xml"/><Relationship Id="rId5" Type="http://schemas.openxmlformats.org/officeDocument/2006/relationships/chart" Target="../charts/chart49.xml"/><Relationship Id="rId10" Type="http://schemas.openxmlformats.org/officeDocument/2006/relationships/chart" Target="../charts/chart54.xml"/><Relationship Id="rId4" Type="http://schemas.openxmlformats.org/officeDocument/2006/relationships/chart" Target="../charts/chart48.xml"/><Relationship Id="rId9" Type="http://schemas.openxmlformats.org/officeDocument/2006/relationships/chart" Target="../charts/chart53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3.xml"/><Relationship Id="rId3" Type="http://schemas.openxmlformats.org/officeDocument/2006/relationships/chart" Target="../charts/chart58.xml"/><Relationship Id="rId7" Type="http://schemas.openxmlformats.org/officeDocument/2006/relationships/chart" Target="../charts/chart62.xml"/><Relationship Id="rId2" Type="http://schemas.openxmlformats.org/officeDocument/2006/relationships/chart" Target="../charts/chart57.xml"/><Relationship Id="rId1" Type="http://schemas.openxmlformats.org/officeDocument/2006/relationships/chart" Target="../charts/chart56.xml"/><Relationship Id="rId6" Type="http://schemas.openxmlformats.org/officeDocument/2006/relationships/chart" Target="../charts/chart61.xml"/><Relationship Id="rId11" Type="http://schemas.openxmlformats.org/officeDocument/2006/relationships/chart" Target="../charts/chart66.xml"/><Relationship Id="rId5" Type="http://schemas.openxmlformats.org/officeDocument/2006/relationships/chart" Target="../charts/chart60.xml"/><Relationship Id="rId10" Type="http://schemas.openxmlformats.org/officeDocument/2006/relationships/chart" Target="../charts/chart65.xml"/><Relationship Id="rId4" Type="http://schemas.openxmlformats.org/officeDocument/2006/relationships/chart" Target="../charts/chart59.xml"/><Relationship Id="rId9" Type="http://schemas.openxmlformats.org/officeDocument/2006/relationships/chart" Target="../charts/chart64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4.xml"/><Relationship Id="rId3" Type="http://schemas.openxmlformats.org/officeDocument/2006/relationships/chart" Target="../charts/chart69.xml"/><Relationship Id="rId7" Type="http://schemas.openxmlformats.org/officeDocument/2006/relationships/chart" Target="../charts/chart73.xml"/><Relationship Id="rId2" Type="http://schemas.openxmlformats.org/officeDocument/2006/relationships/chart" Target="../charts/chart68.xml"/><Relationship Id="rId1" Type="http://schemas.openxmlformats.org/officeDocument/2006/relationships/chart" Target="../charts/chart67.xml"/><Relationship Id="rId6" Type="http://schemas.openxmlformats.org/officeDocument/2006/relationships/chart" Target="../charts/chart72.xml"/><Relationship Id="rId11" Type="http://schemas.openxmlformats.org/officeDocument/2006/relationships/chart" Target="../charts/chart77.xml"/><Relationship Id="rId5" Type="http://schemas.openxmlformats.org/officeDocument/2006/relationships/chart" Target="../charts/chart71.xml"/><Relationship Id="rId10" Type="http://schemas.openxmlformats.org/officeDocument/2006/relationships/chart" Target="../charts/chart76.xml"/><Relationship Id="rId4" Type="http://schemas.openxmlformats.org/officeDocument/2006/relationships/chart" Target="../charts/chart70.xml"/><Relationship Id="rId9" Type="http://schemas.openxmlformats.org/officeDocument/2006/relationships/chart" Target="../charts/chart7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457200</xdr:colOff>
      <xdr:row>59</xdr:row>
      <xdr:rowOff>114300</xdr:rowOff>
    </xdr:from>
    <xdr:to>
      <xdr:col>7</xdr:col>
      <xdr:colOff>0</xdr:colOff>
      <xdr:row>73</xdr:row>
      <xdr:rowOff>152399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209550</xdr:colOff>
      <xdr:row>59</xdr:row>
      <xdr:rowOff>152400</xdr:rowOff>
    </xdr:from>
    <xdr:to>
      <xdr:col>14</xdr:col>
      <xdr:colOff>133350</xdr:colOff>
      <xdr:row>74</xdr:row>
      <xdr:rowOff>38100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285750</xdr:colOff>
      <xdr:row>59</xdr:row>
      <xdr:rowOff>152400</xdr:rowOff>
    </xdr:from>
    <xdr:to>
      <xdr:col>21</xdr:col>
      <xdr:colOff>590550</xdr:colOff>
      <xdr:row>74</xdr:row>
      <xdr:rowOff>38100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123825</xdr:colOff>
      <xdr:row>59</xdr:row>
      <xdr:rowOff>171450</xdr:rowOff>
    </xdr:from>
    <xdr:to>
      <xdr:col>29</xdr:col>
      <xdr:colOff>428625</xdr:colOff>
      <xdr:row>74</xdr:row>
      <xdr:rowOff>57150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30</xdr:col>
      <xdr:colOff>0</xdr:colOff>
      <xdr:row>60</xdr:row>
      <xdr:rowOff>0</xdr:rowOff>
    </xdr:from>
    <xdr:to>
      <xdr:col>37</xdr:col>
      <xdr:colOff>304800</xdr:colOff>
      <xdr:row>74</xdr:row>
      <xdr:rowOff>76200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37</xdr:col>
      <xdr:colOff>571500</xdr:colOff>
      <xdr:row>60</xdr:row>
      <xdr:rowOff>38100</xdr:rowOff>
    </xdr:from>
    <xdr:to>
      <xdr:col>45</xdr:col>
      <xdr:colOff>203200</xdr:colOff>
      <xdr:row>74</xdr:row>
      <xdr:rowOff>114300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45</xdr:col>
      <xdr:colOff>355600</xdr:colOff>
      <xdr:row>60</xdr:row>
      <xdr:rowOff>50800</xdr:rowOff>
    </xdr:from>
    <xdr:to>
      <xdr:col>52</xdr:col>
      <xdr:colOff>660400</xdr:colOff>
      <xdr:row>74</xdr:row>
      <xdr:rowOff>127000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37</xdr:col>
      <xdr:colOff>431800</xdr:colOff>
      <xdr:row>75</xdr:row>
      <xdr:rowOff>88900</xdr:rowOff>
    </xdr:from>
    <xdr:to>
      <xdr:col>45</xdr:col>
      <xdr:colOff>63500</xdr:colOff>
      <xdr:row>89</xdr:row>
      <xdr:rowOff>165100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30</xdr:col>
      <xdr:colOff>0</xdr:colOff>
      <xdr:row>75</xdr:row>
      <xdr:rowOff>0</xdr:rowOff>
    </xdr:from>
    <xdr:to>
      <xdr:col>37</xdr:col>
      <xdr:colOff>304800</xdr:colOff>
      <xdr:row>89</xdr:row>
      <xdr:rowOff>76200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22</xdr:col>
      <xdr:colOff>0</xdr:colOff>
      <xdr:row>76</xdr:row>
      <xdr:rowOff>0</xdr:rowOff>
    </xdr:from>
    <xdr:to>
      <xdr:col>29</xdr:col>
      <xdr:colOff>304800</xdr:colOff>
      <xdr:row>90</xdr:row>
      <xdr:rowOff>63500</xdr:rowOff>
    </xdr:to>
    <xdr:graphicFrame macro="">
      <xdr:nvGraphicFramePr>
        <xdr:cNvPr id="12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14</xdr:col>
      <xdr:colOff>0</xdr:colOff>
      <xdr:row>76</xdr:row>
      <xdr:rowOff>0</xdr:rowOff>
    </xdr:from>
    <xdr:to>
      <xdr:col>21</xdr:col>
      <xdr:colOff>304800</xdr:colOff>
      <xdr:row>90</xdr:row>
      <xdr:rowOff>63500</xdr:rowOff>
    </xdr:to>
    <xdr:graphicFrame macro="">
      <xdr:nvGraphicFramePr>
        <xdr:cNvPr id="13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514350</xdr:colOff>
      <xdr:row>36</xdr:row>
      <xdr:rowOff>95250</xdr:rowOff>
    </xdr:from>
    <xdr:to>
      <xdr:col>7</xdr:col>
      <xdr:colOff>209550</xdr:colOff>
      <xdr:row>50</xdr:row>
      <xdr:rowOff>171450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447675</xdr:colOff>
      <xdr:row>36</xdr:row>
      <xdr:rowOff>104775</xdr:rowOff>
    </xdr:from>
    <xdr:to>
      <xdr:col>15</xdr:col>
      <xdr:colOff>142875</xdr:colOff>
      <xdr:row>50</xdr:row>
      <xdr:rowOff>180975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257175</xdr:colOff>
      <xdr:row>36</xdr:row>
      <xdr:rowOff>104775</xdr:rowOff>
    </xdr:from>
    <xdr:to>
      <xdr:col>22</xdr:col>
      <xdr:colOff>314325</xdr:colOff>
      <xdr:row>50</xdr:row>
      <xdr:rowOff>180975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485775</xdr:colOff>
      <xdr:row>36</xdr:row>
      <xdr:rowOff>85725</xdr:rowOff>
    </xdr:from>
    <xdr:to>
      <xdr:col>29</xdr:col>
      <xdr:colOff>409575</xdr:colOff>
      <xdr:row>50</xdr:row>
      <xdr:rowOff>161925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30</xdr:col>
      <xdr:colOff>0</xdr:colOff>
      <xdr:row>36</xdr:row>
      <xdr:rowOff>47625</xdr:rowOff>
    </xdr:from>
    <xdr:to>
      <xdr:col>37</xdr:col>
      <xdr:colOff>304800</xdr:colOff>
      <xdr:row>50</xdr:row>
      <xdr:rowOff>123825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36</xdr:row>
      <xdr:rowOff>0</xdr:rowOff>
    </xdr:from>
    <xdr:to>
      <xdr:col>45</xdr:col>
      <xdr:colOff>304800</xdr:colOff>
      <xdr:row>50</xdr:row>
      <xdr:rowOff>76200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46</xdr:col>
      <xdr:colOff>0</xdr:colOff>
      <xdr:row>36</xdr:row>
      <xdr:rowOff>0</xdr:rowOff>
    </xdr:from>
    <xdr:to>
      <xdr:col>53</xdr:col>
      <xdr:colOff>304800</xdr:colOff>
      <xdr:row>50</xdr:row>
      <xdr:rowOff>76200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501650</xdr:colOff>
      <xdr:row>51</xdr:row>
      <xdr:rowOff>114300</xdr:rowOff>
    </xdr:from>
    <xdr:to>
      <xdr:col>8</xdr:col>
      <xdr:colOff>250825</xdr:colOff>
      <xdr:row>66</xdr:row>
      <xdr:rowOff>12700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8</xdr:col>
      <xdr:colOff>463550</xdr:colOff>
      <xdr:row>51</xdr:row>
      <xdr:rowOff>114300</xdr:rowOff>
    </xdr:from>
    <xdr:to>
      <xdr:col>16</xdr:col>
      <xdr:colOff>196850</xdr:colOff>
      <xdr:row>66</xdr:row>
      <xdr:rowOff>12700</xdr:rowOff>
    </xdr:to>
    <xdr:graphicFrame macro="">
      <xdr:nvGraphicFramePr>
        <xdr:cNvPr id="12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16</xdr:col>
      <xdr:colOff>425450</xdr:colOff>
      <xdr:row>51</xdr:row>
      <xdr:rowOff>101600</xdr:rowOff>
    </xdr:from>
    <xdr:to>
      <xdr:col>23</xdr:col>
      <xdr:colOff>444500</xdr:colOff>
      <xdr:row>66</xdr:row>
      <xdr:rowOff>0</xdr:rowOff>
    </xdr:to>
    <xdr:graphicFrame macro="">
      <xdr:nvGraphicFramePr>
        <xdr:cNvPr id="13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23</xdr:col>
      <xdr:colOff>561975</xdr:colOff>
      <xdr:row>51</xdr:row>
      <xdr:rowOff>95250</xdr:rowOff>
    </xdr:from>
    <xdr:to>
      <xdr:col>30</xdr:col>
      <xdr:colOff>511175</xdr:colOff>
      <xdr:row>65</xdr:row>
      <xdr:rowOff>171450</xdr:rowOff>
    </xdr:to>
    <xdr:graphicFrame macro="">
      <xdr:nvGraphicFramePr>
        <xdr:cNvPr id="14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419100</xdr:colOff>
      <xdr:row>36</xdr:row>
      <xdr:rowOff>76200</xdr:rowOff>
    </xdr:from>
    <xdr:to>
      <xdr:col>6</xdr:col>
      <xdr:colOff>323850</xdr:colOff>
      <xdr:row>50</xdr:row>
      <xdr:rowOff>152400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542925</xdr:colOff>
      <xdr:row>36</xdr:row>
      <xdr:rowOff>104775</xdr:rowOff>
    </xdr:from>
    <xdr:to>
      <xdr:col>13</xdr:col>
      <xdr:colOff>609600</xdr:colOff>
      <xdr:row>50</xdr:row>
      <xdr:rowOff>180975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714375</xdr:colOff>
      <xdr:row>36</xdr:row>
      <xdr:rowOff>95250</xdr:rowOff>
    </xdr:from>
    <xdr:to>
      <xdr:col>20</xdr:col>
      <xdr:colOff>781050</xdr:colOff>
      <xdr:row>50</xdr:row>
      <xdr:rowOff>171450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21</xdr:col>
      <xdr:colOff>152400</xdr:colOff>
      <xdr:row>36</xdr:row>
      <xdr:rowOff>76200</xdr:rowOff>
    </xdr:from>
    <xdr:to>
      <xdr:col>28</xdr:col>
      <xdr:colOff>447675</xdr:colOff>
      <xdr:row>50</xdr:row>
      <xdr:rowOff>152400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29</xdr:col>
      <xdr:colOff>0</xdr:colOff>
      <xdr:row>36</xdr:row>
      <xdr:rowOff>0</xdr:rowOff>
    </xdr:from>
    <xdr:to>
      <xdr:col>36</xdr:col>
      <xdr:colOff>304800</xdr:colOff>
      <xdr:row>50</xdr:row>
      <xdr:rowOff>76200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36</xdr:col>
      <xdr:colOff>444500</xdr:colOff>
      <xdr:row>36</xdr:row>
      <xdr:rowOff>12700</xdr:rowOff>
    </xdr:from>
    <xdr:to>
      <xdr:col>44</xdr:col>
      <xdr:colOff>76200</xdr:colOff>
      <xdr:row>50</xdr:row>
      <xdr:rowOff>88900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44</xdr:col>
      <xdr:colOff>0</xdr:colOff>
      <xdr:row>36</xdr:row>
      <xdr:rowOff>0</xdr:rowOff>
    </xdr:from>
    <xdr:to>
      <xdr:col>51</xdr:col>
      <xdr:colOff>304800</xdr:colOff>
      <xdr:row>50</xdr:row>
      <xdr:rowOff>76200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6</xdr:col>
      <xdr:colOff>469900</xdr:colOff>
      <xdr:row>51</xdr:row>
      <xdr:rowOff>165100</xdr:rowOff>
    </xdr:from>
    <xdr:to>
      <xdr:col>13</xdr:col>
      <xdr:colOff>396875</xdr:colOff>
      <xdr:row>66</xdr:row>
      <xdr:rowOff>63500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</xdr:col>
      <xdr:colOff>533400</xdr:colOff>
      <xdr:row>52</xdr:row>
      <xdr:rowOff>38100</xdr:rowOff>
    </xdr:from>
    <xdr:to>
      <xdr:col>20</xdr:col>
      <xdr:colOff>460375</xdr:colOff>
      <xdr:row>66</xdr:row>
      <xdr:rowOff>114300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20</xdr:col>
      <xdr:colOff>736600</xdr:colOff>
      <xdr:row>52</xdr:row>
      <xdr:rowOff>76200</xdr:rowOff>
    </xdr:from>
    <xdr:to>
      <xdr:col>28</xdr:col>
      <xdr:colOff>104775</xdr:colOff>
      <xdr:row>66</xdr:row>
      <xdr:rowOff>152400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28</xdr:col>
      <xdr:colOff>279400</xdr:colOff>
      <xdr:row>52</xdr:row>
      <xdr:rowOff>50800</xdr:rowOff>
    </xdr:from>
    <xdr:to>
      <xdr:col>35</xdr:col>
      <xdr:colOff>612775</xdr:colOff>
      <xdr:row>66</xdr:row>
      <xdr:rowOff>127000</xdr:rowOff>
    </xdr:to>
    <xdr:graphicFrame macro="">
      <xdr:nvGraphicFramePr>
        <xdr:cNvPr id="12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466725</xdr:colOff>
      <xdr:row>38</xdr:row>
      <xdr:rowOff>9525</xdr:rowOff>
    </xdr:from>
    <xdr:to>
      <xdr:col>7</xdr:col>
      <xdr:colOff>161925</xdr:colOff>
      <xdr:row>52</xdr:row>
      <xdr:rowOff>85725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314325</xdr:colOff>
      <xdr:row>38</xdr:row>
      <xdr:rowOff>9525</xdr:rowOff>
    </xdr:from>
    <xdr:to>
      <xdr:col>15</xdr:col>
      <xdr:colOff>9525</xdr:colOff>
      <xdr:row>52</xdr:row>
      <xdr:rowOff>85725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152400</xdr:colOff>
      <xdr:row>38</xdr:row>
      <xdr:rowOff>38100</xdr:rowOff>
    </xdr:from>
    <xdr:to>
      <xdr:col>22</xdr:col>
      <xdr:colOff>457200</xdr:colOff>
      <xdr:row>52</xdr:row>
      <xdr:rowOff>114300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0</xdr:colOff>
      <xdr:row>38</xdr:row>
      <xdr:rowOff>0</xdr:rowOff>
    </xdr:from>
    <xdr:to>
      <xdr:col>30</xdr:col>
      <xdr:colOff>304800</xdr:colOff>
      <xdr:row>52</xdr:row>
      <xdr:rowOff>76200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31</xdr:col>
      <xdr:colOff>0</xdr:colOff>
      <xdr:row>38</xdr:row>
      <xdr:rowOff>0</xdr:rowOff>
    </xdr:from>
    <xdr:to>
      <xdr:col>38</xdr:col>
      <xdr:colOff>304800</xdr:colOff>
      <xdr:row>52</xdr:row>
      <xdr:rowOff>76200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39</xdr:col>
      <xdr:colOff>0</xdr:colOff>
      <xdr:row>38</xdr:row>
      <xdr:rowOff>0</xdr:rowOff>
    </xdr:from>
    <xdr:to>
      <xdr:col>46</xdr:col>
      <xdr:colOff>304800</xdr:colOff>
      <xdr:row>52</xdr:row>
      <xdr:rowOff>76200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38</xdr:row>
      <xdr:rowOff>0</xdr:rowOff>
    </xdr:from>
    <xdr:to>
      <xdr:col>54</xdr:col>
      <xdr:colOff>304800</xdr:colOff>
      <xdr:row>52</xdr:row>
      <xdr:rowOff>76200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7</xdr:col>
      <xdr:colOff>292100</xdr:colOff>
      <xdr:row>53</xdr:row>
      <xdr:rowOff>38100</xdr:rowOff>
    </xdr:from>
    <xdr:to>
      <xdr:col>14</xdr:col>
      <xdr:colOff>660400</xdr:colOff>
      <xdr:row>67</xdr:row>
      <xdr:rowOff>114300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15</xdr:col>
      <xdr:colOff>114300</xdr:colOff>
      <xdr:row>53</xdr:row>
      <xdr:rowOff>50800</xdr:rowOff>
    </xdr:from>
    <xdr:to>
      <xdr:col>22</xdr:col>
      <xdr:colOff>482600</xdr:colOff>
      <xdr:row>67</xdr:row>
      <xdr:rowOff>127000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23</xdr:col>
      <xdr:colOff>0</xdr:colOff>
      <xdr:row>53</xdr:row>
      <xdr:rowOff>0</xdr:rowOff>
    </xdr:from>
    <xdr:to>
      <xdr:col>30</xdr:col>
      <xdr:colOff>368300</xdr:colOff>
      <xdr:row>67</xdr:row>
      <xdr:rowOff>76200</xdr:rowOff>
    </xdr:to>
    <xdr:graphicFrame macro="">
      <xdr:nvGraphicFramePr>
        <xdr:cNvPr id="12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30</xdr:col>
      <xdr:colOff>558800</xdr:colOff>
      <xdr:row>53</xdr:row>
      <xdr:rowOff>50800</xdr:rowOff>
    </xdr:from>
    <xdr:to>
      <xdr:col>38</xdr:col>
      <xdr:colOff>254000</xdr:colOff>
      <xdr:row>67</xdr:row>
      <xdr:rowOff>127000</xdr:rowOff>
    </xdr:to>
    <xdr:graphicFrame macro="">
      <xdr:nvGraphicFramePr>
        <xdr:cNvPr id="13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466725</xdr:colOff>
      <xdr:row>36</xdr:row>
      <xdr:rowOff>66675</xdr:rowOff>
    </xdr:from>
    <xdr:to>
      <xdr:col>7</xdr:col>
      <xdr:colOff>161925</xdr:colOff>
      <xdr:row>50</xdr:row>
      <xdr:rowOff>142875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295275</xdr:colOff>
      <xdr:row>36</xdr:row>
      <xdr:rowOff>114300</xdr:rowOff>
    </xdr:from>
    <xdr:to>
      <xdr:col>14</xdr:col>
      <xdr:colOff>600075</xdr:colOff>
      <xdr:row>51</xdr:row>
      <xdr:rowOff>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228600</xdr:colOff>
      <xdr:row>36</xdr:row>
      <xdr:rowOff>142875</xdr:rowOff>
    </xdr:from>
    <xdr:to>
      <xdr:col>22</xdr:col>
      <xdr:colOff>533400</xdr:colOff>
      <xdr:row>51</xdr:row>
      <xdr:rowOff>28575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57150</xdr:colOff>
      <xdr:row>36</xdr:row>
      <xdr:rowOff>171450</xdr:rowOff>
    </xdr:from>
    <xdr:to>
      <xdr:col>30</xdr:col>
      <xdr:colOff>361950</xdr:colOff>
      <xdr:row>51</xdr:row>
      <xdr:rowOff>57150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31</xdr:col>
      <xdr:colOff>0</xdr:colOff>
      <xdr:row>37</xdr:row>
      <xdr:rowOff>0</xdr:rowOff>
    </xdr:from>
    <xdr:to>
      <xdr:col>38</xdr:col>
      <xdr:colOff>304800</xdr:colOff>
      <xdr:row>51</xdr:row>
      <xdr:rowOff>76200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39</xdr:col>
      <xdr:colOff>0</xdr:colOff>
      <xdr:row>37</xdr:row>
      <xdr:rowOff>0</xdr:rowOff>
    </xdr:from>
    <xdr:to>
      <xdr:col>46</xdr:col>
      <xdr:colOff>304800</xdr:colOff>
      <xdr:row>51</xdr:row>
      <xdr:rowOff>76200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37</xdr:row>
      <xdr:rowOff>0</xdr:rowOff>
    </xdr:from>
    <xdr:to>
      <xdr:col>54</xdr:col>
      <xdr:colOff>304800</xdr:colOff>
      <xdr:row>51</xdr:row>
      <xdr:rowOff>76200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7</xdr:col>
      <xdr:colOff>0</xdr:colOff>
      <xdr:row>52</xdr:row>
      <xdr:rowOff>0</xdr:rowOff>
    </xdr:from>
    <xdr:to>
      <xdr:col>14</xdr:col>
      <xdr:colOff>304800</xdr:colOff>
      <xdr:row>66</xdr:row>
      <xdr:rowOff>63500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15</xdr:col>
      <xdr:colOff>0</xdr:colOff>
      <xdr:row>52</xdr:row>
      <xdr:rowOff>0</xdr:rowOff>
    </xdr:from>
    <xdr:to>
      <xdr:col>22</xdr:col>
      <xdr:colOff>304800</xdr:colOff>
      <xdr:row>66</xdr:row>
      <xdr:rowOff>63500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23</xdr:col>
      <xdr:colOff>0</xdr:colOff>
      <xdr:row>52</xdr:row>
      <xdr:rowOff>0</xdr:rowOff>
    </xdr:from>
    <xdr:to>
      <xdr:col>30</xdr:col>
      <xdr:colOff>304800</xdr:colOff>
      <xdr:row>66</xdr:row>
      <xdr:rowOff>63500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30</xdr:col>
      <xdr:colOff>457200</xdr:colOff>
      <xdr:row>51</xdr:row>
      <xdr:rowOff>139700</xdr:rowOff>
    </xdr:from>
    <xdr:to>
      <xdr:col>38</xdr:col>
      <xdr:colOff>88900</xdr:colOff>
      <xdr:row>66</xdr:row>
      <xdr:rowOff>25400</xdr:rowOff>
    </xdr:to>
    <xdr:graphicFrame macro="">
      <xdr:nvGraphicFramePr>
        <xdr:cNvPr id="12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333375</xdr:colOff>
      <xdr:row>36</xdr:row>
      <xdr:rowOff>9525</xdr:rowOff>
    </xdr:from>
    <xdr:to>
      <xdr:col>7</xdr:col>
      <xdr:colOff>28575</xdr:colOff>
      <xdr:row>50</xdr:row>
      <xdr:rowOff>85725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276225</xdr:colOff>
      <xdr:row>36</xdr:row>
      <xdr:rowOff>66675</xdr:rowOff>
    </xdr:from>
    <xdr:to>
      <xdr:col>14</xdr:col>
      <xdr:colOff>581025</xdr:colOff>
      <xdr:row>50</xdr:row>
      <xdr:rowOff>142875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152400</xdr:colOff>
      <xdr:row>36</xdr:row>
      <xdr:rowOff>38100</xdr:rowOff>
    </xdr:from>
    <xdr:to>
      <xdr:col>22</xdr:col>
      <xdr:colOff>457200</xdr:colOff>
      <xdr:row>50</xdr:row>
      <xdr:rowOff>114300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0</xdr:colOff>
      <xdr:row>36</xdr:row>
      <xdr:rowOff>0</xdr:rowOff>
    </xdr:from>
    <xdr:to>
      <xdr:col>30</xdr:col>
      <xdr:colOff>304800</xdr:colOff>
      <xdr:row>50</xdr:row>
      <xdr:rowOff>76200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31</xdr:col>
      <xdr:colOff>0</xdr:colOff>
      <xdr:row>36</xdr:row>
      <xdr:rowOff>0</xdr:rowOff>
    </xdr:from>
    <xdr:to>
      <xdr:col>38</xdr:col>
      <xdr:colOff>304800</xdr:colOff>
      <xdr:row>50</xdr:row>
      <xdr:rowOff>76200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622300</xdr:colOff>
      <xdr:row>35</xdr:row>
      <xdr:rowOff>165100</xdr:rowOff>
    </xdr:from>
    <xdr:to>
      <xdr:col>45</xdr:col>
      <xdr:colOff>444500</xdr:colOff>
      <xdr:row>50</xdr:row>
      <xdr:rowOff>63500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46</xdr:col>
      <xdr:colOff>0</xdr:colOff>
      <xdr:row>36</xdr:row>
      <xdr:rowOff>0</xdr:rowOff>
    </xdr:from>
    <xdr:to>
      <xdr:col>53</xdr:col>
      <xdr:colOff>304800</xdr:colOff>
      <xdr:row>50</xdr:row>
      <xdr:rowOff>76200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7</xdr:col>
      <xdr:colOff>0</xdr:colOff>
      <xdr:row>52</xdr:row>
      <xdr:rowOff>0</xdr:rowOff>
    </xdr:from>
    <xdr:to>
      <xdr:col>14</xdr:col>
      <xdr:colOff>304800</xdr:colOff>
      <xdr:row>66</xdr:row>
      <xdr:rowOff>76200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15</xdr:col>
      <xdr:colOff>0</xdr:colOff>
      <xdr:row>52</xdr:row>
      <xdr:rowOff>0</xdr:rowOff>
    </xdr:from>
    <xdr:to>
      <xdr:col>22</xdr:col>
      <xdr:colOff>304800</xdr:colOff>
      <xdr:row>66</xdr:row>
      <xdr:rowOff>76200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23</xdr:col>
      <xdr:colOff>0</xdr:colOff>
      <xdr:row>52</xdr:row>
      <xdr:rowOff>0</xdr:rowOff>
    </xdr:from>
    <xdr:to>
      <xdr:col>30</xdr:col>
      <xdr:colOff>304800</xdr:colOff>
      <xdr:row>66</xdr:row>
      <xdr:rowOff>76200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31</xdr:col>
      <xdr:colOff>0</xdr:colOff>
      <xdr:row>52</xdr:row>
      <xdr:rowOff>0</xdr:rowOff>
    </xdr:from>
    <xdr:to>
      <xdr:col>38</xdr:col>
      <xdr:colOff>304800</xdr:colOff>
      <xdr:row>66</xdr:row>
      <xdr:rowOff>76200</xdr:rowOff>
    </xdr:to>
    <xdr:graphicFrame macro="">
      <xdr:nvGraphicFramePr>
        <xdr:cNvPr id="12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36</xdr:row>
      <xdr:rowOff>19050</xdr:rowOff>
    </xdr:from>
    <xdr:to>
      <xdr:col>7</xdr:col>
      <xdr:colOff>304800</xdr:colOff>
      <xdr:row>50</xdr:row>
      <xdr:rowOff>95250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466725</xdr:colOff>
      <xdr:row>36</xdr:row>
      <xdr:rowOff>28575</xdr:rowOff>
    </xdr:from>
    <xdr:to>
      <xdr:col>15</xdr:col>
      <xdr:colOff>161925</xdr:colOff>
      <xdr:row>50</xdr:row>
      <xdr:rowOff>104775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276225</xdr:colOff>
      <xdr:row>36</xdr:row>
      <xdr:rowOff>38100</xdr:rowOff>
    </xdr:from>
    <xdr:to>
      <xdr:col>22</xdr:col>
      <xdr:colOff>581025</xdr:colOff>
      <xdr:row>50</xdr:row>
      <xdr:rowOff>114300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76200</xdr:colOff>
      <xdr:row>36</xdr:row>
      <xdr:rowOff>28575</xdr:rowOff>
    </xdr:from>
    <xdr:to>
      <xdr:col>30</xdr:col>
      <xdr:colOff>381000</xdr:colOff>
      <xdr:row>50</xdr:row>
      <xdr:rowOff>104775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31</xdr:col>
      <xdr:colOff>0</xdr:colOff>
      <xdr:row>36</xdr:row>
      <xdr:rowOff>0</xdr:rowOff>
    </xdr:from>
    <xdr:to>
      <xdr:col>38</xdr:col>
      <xdr:colOff>304800</xdr:colOff>
      <xdr:row>50</xdr:row>
      <xdr:rowOff>76200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39</xdr:col>
      <xdr:colOff>0</xdr:colOff>
      <xdr:row>36</xdr:row>
      <xdr:rowOff>0</xdr:rowOff>
    </xdr:from>
    <xdr:to>
      <xdr:col>46</xdr:col>
      <xdr:colOff>304800</xdr:colOff>
      <xdr:row>50</xdr:row>
      <xdr:rowOff>76200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36</xdr:row>
      <xdr:rowOff>0</xdr:rowOff>
    </xdr:from>
    <xdr:to>
      <xdr:col>54</xdr:col>
      <xdr:colOff>304800</xdr:colOff>
      <xdr:row>50</xdr:row>
      <xdr:rowOff>76200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7</xdr:col>
      <xdr:colOff>292100</xdr:colOff>
      <xdr:row>51</xdr:row>
      <xdr:rowOff>152400</xdr:rowOff>
    </xdr:from>
    <xdr:to>
      <xdr:col>14</xdr:col>
      <xdr:colOff>660400</xdr:colOff>
      <xdr:row>66</xdr:row>
      <xdr:rowOff>50800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15</xdr:col>
      <xdr:colOff>203200</xdr:colOff>
      <xdr:row>52</xdr:row>
      <xdr:rowOff>38100</xdr:rowOff>
    </xdr:from>
    <xdr:to>
      <xdr:col>22</xdr:col>
      <xdr:colOff>571500</xdr:colOff>
      <xdr:row>66</xdr:row>
      <xdr:rowOff>114300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23</xdr:col>
      <xdr:colOff>0</xdr:colOff>
      <xdr:row>52</xdr:row>
      <xdr:rowOff>0</xdr:rowOff>
    </xdr:from>
    <xdr:to>
      <xdr:col>30</xdr:col>
      <xdr:colOff>368300</xdr:colOff>
      <xdr:row>66</xdr:row>
      <xdr:rowOff>76200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31</xdr:col>
      <xdr:colOff>0</xdr:colOff>
      <xdr:row>52</xdr:row>
      <xdr:rowOff>0</xdr:rowOff>
    </xdr:from>
    <xdr:to>
      <xdr:col>38</xdr:col>
      <xdr:colOff>368300</xdr:colOff>
      <xdr:row>66</xdr:row>
      <xdr:rowOff>76200</xdr:rowOff>
    </xdr:to>
    <xdr:graphicFrame macro="">
      <xdr:nvGraphicFramePr>
        <xdr:cNvPr id="12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B121"/>
  <sheetViews>
    <sheetView topLeftCell="A79" zoomScale="80" zoomScaleNormal="80" workbookViewId="0">
      <selection activeCell="F96" sqref="F96"/>
    </sheetView>
  </sheetViews>
  <sheetFormatPr defaultColWidth="8.85546875" defaultRowHeight="15" x14ac:dyDescent="0.25"/>
  <cols>
    <col min="1" max="1" width="12.42578125" customWidth="1"/>
    <col min="6" max="6" width="14.42578125" customWidth="1"/>
    <col min="7" max="7" width="15.28515625" customWidth="1"/>
    <col min="8" max="8" width="12" bestFit="1" customWidth="1"/>
    <col min="10" max="10" width="12" bestFit="1" customWidth="1"/>
    <col min="70" max="70" width="10.7109375" customWidth="1"/>
    <col min="77" max="78" width="12" bestFit="1" customWidth="1"/>
  </cols>
  <sheetData>
    <row r="2" spans="2:24" x14ac:dyDescent="0.25">
      <c r="E2" s="17" t="s">
        <v>5</v>
      </c>
      <c r="F2" s="3"/>
      <c r="G2" s="3"/>
      <c r="H2" s="3"/>
      <c r="I2" s="3"/>
      <c r="J2" s="4"/>
      <c r="K2" s="17" t="s">
        <v>7</v>
      </c>
      <c r="L2" s="3"/>
      <c r="M2" s="3"/>
      <c r="N2" s="3"/>
      <c r="O2" s="3"/>
      <c r="P2" s="3"/>
      <c r="Q2" s="4"/>
      <c r="R2" s="17" t="s">
        <v>7</v>
      </c>
      <c r="S2" s="3"/>
      <c r="T2" s="3"/>
      <c r="U2" s="3"/>
      <c r="V2" s="3"/>
      <c r="W2" s="3"/>
      <c r="X2" s="4"/>
    </row>
    <row r="3" spans="2:24" x14ac:dyDescent="0.25">
      <c r="B3" s="1">
        <v>1</v>
      </c>
      <c r="C3" s="1" t="s">
        <v>0</v>
      </c>
      <c r="D3" s="1" t="s">
        <v>6</v>
      </c>
      <c r="E3" s="5">
        <v>16.77</v>
      </c>
      <c r="F3" s="6">
        <f>2^-E3</f>
        <v>8.9480205477285693E-6</v>
      </c>
      <c r="G3" s="7">
        <f>AVERAGE(F3:F5)</f>
        <v>1.0377960164063775E-5</v>
      </c>
      <c r="H3" s="8">
        <f>STDEV(F3:F5)</f>
        <v>1.2383640336240625E-6</v>
      </c>
      <c r="I3" s="9">
        <f>1</f>
        <v>1</v>
      </c>
      <c r="J3" s="10">
        <f>H3/G3</f>
        <v>0.11932634294668049</v>
      </c>
      <c r="K3" s="18">
        <v>28.49</v>
      </c>
      <c r="L3" s="7">
        <f>K3-E3</f>
        <v>11.719999999999999</v>
      </c>
      <c r="M3" s="6">
        <f>2^-L3</f>
        <v>2.9643429794800984E-4</v>
      </c>
      <c r="N3" s="7">
        <f>AVERAGE(M4:M5)</f>
        <v>1.1020479524666768E-4</v>
      </c>
      <c r="O3" s="8">
        <f>STDEV(M4:M5)</f>
        <v>2.4111387987468091E-5</v>
      </c>
      <c r="P3" s="9">
        <f>1</f>
        <v>1</v>
      </c>
      <c r="Q3" s="10">
        <f>O3/N3</f>
        <v>0.21878710389598188</v>
      </c>
      <c r="R3" s="18">
        <v>28.49</v>
      </c>
      <c r="S3" s="7">
        <f>R3-L3</f>
        <v>16.77</v>
      </c>
      <c r="T3" s="6">
        <f>2^-S3</f>
        <v>8.9480205477285693E-6</v>
      </c>
      <c r="U3" s="7">
        <f>AVERAGE(T3:T5)</f>
        <v>1.0377960164063775E-5</v>
      </c>
      <c r="V3" s="8">
        <f>STDEV(T3:T5)</f>
        <v>1.2383640336240625E-6</v>
      </c>
      <c r="W3" s="9">
        <f>1</f>
        <v>1</v>
      </c>
      <c r="X3" s="10">
        <f>V3/U3</f>
        <v>0.11932634294668049</v>
      </c>
    </row>
    <row r="4" spans="2:24" x14ac:dyDescent="0.25">
      <c r="B4" s="1">
        <v>2</v>
      </c>
      <c r="C4" s="1" t="s">
        <v>0</v>
      </c>
      <c r="D4" s="1" t="s">
        <v>6</v>
      </c>
      <c r="E4" s="5">
        <v>16.46</v>
      </c>
      <c r="F4" s="6">
        <f t="shared" ref="F4:F17" si="0">2^-E4</f>
        <v>1.1092929972231379E-5</v>
      </c>
      <c r="G4" s="7"/>
      <c r="H4" s="8"/>
      <c r="I4" s="9"/>
      <c r="J4" s="10"/>
      <c r="K4" s="18">
        <v>29.4</v>
      </c>
      <c r="L4" s="7">
        <f t="shared" ref="L4:L17" si="1">K4-E4</f>
        <v>12.939999999999998</v>
      </c>
      <c r="M4" s="6">
        <f t="shared" ref="M4:M17" si="2">2^-L4</f>
        <v>1.2725412119642622E-4</v>
      </c>
      <c r="N4" s="7"/>
      <c r="O4" s="8"/>
      <c r="P4" s="9"/>
      <c r="Q4" s="10"/>
      <c r="R4" s="18">
        <v>29.4</v>
      </c>
      <c r="S4" s="7">
        <f t="shared" ref="S4:S17" si="3">R4-L4</f>
        <v>16.46</v>
      </c>
      <c r="T4" s="6">
        <f t="shared" ref="T4:T17" si="4">2^-S4</f>
        <v>1.1092929972231379E-5</v>
      </c>
      <c r="U4" s="7"/>
      <c r="V4" s="8"/>
      <c r="W4" s="9"/>
      <c r="X4" s="10"/>
    </row>
    <row r="5" spans="2:24" x14ac:dyDescent="0.25">
      <c r="B5" s="1">
        <v>3</v>
      </c>
      <c r="C5" s="1" t="s">
        <v>0</v>
      </c>
      <c r="D5" s="1" t="s">
        <v>6</v>
      </c>
      <c r="E5" s="5">
        <v>16.46</v>
      </c>
      <c r="F5" s="6">
        <f t="shared" si="0"/>
        <v>1.1092929972231379E-5</v>
      </c>
      <c r="G5" s="7"/>
      <c r="H5" s="8"/>
      <c r="I5" s="9"/>
      <c r="J5" s="10"/>
      <c r="K5" s="18">
        <v>29.85</v>
      </c>
      <c r="L5" s="7">
        <f t="shared" si="1"/>
        <v>13.39</v>
      </c>
      <c r="M5" s="6">
        <f t="shared" si="2"/>
        <v>9.3155469296909125E-5</v>
      </c>
      <c r="N5" s="7"/>
      <c r="O5" s="8"/>
      <c r="P5" s="9"/>
      <c r="Q5" s="10"/>
      <c r="R5" s="18">
        <v>29.85</v>
      </c>
      <c r="S5" s="7">
        <f t="shared" si="3"/>
        <v>16.46</v>
      </c>
      <c r="T5" s="6">
        <f t="shared" si="4"/>
        <v>1.1092929972231379E-5</v>
      </c>
      <c r="U5" s="7"/>
      <c r="V5" s="8"/>
      <c r="W5" s="9"/>
      <c r="X5" s="10"/>
    </row>
    <row r="6" spans="2:24" x14ac:dyDescent="0.25">
      <c r="B6" s="1">
        <f>1+B5</f>
        <v>4</v>
      </c>
      <c r="C6" s="1" t="s">
        <v>1</v>
      </c>
      <c r="D6" s="1" t="s">
        <v>6</v>
      </c>
      <c r="E6" s="5">
        <v>16.57</v>
      </c>
      <c r="F6" s="6">
        <f t="shared" si="0"/>
        <v>1.0278576483655477E-5</v>
      </c>
      <c r="G6" s="7">
        <f t="shared" ref="G6:G15" si="5">AVERAGE(F6:F8)</f>
        <v>9.7003050858290198E-6</v>
      </c>
      <c r="H6" s="8">
        <f t="shared" ref="H6:H15" si="6">STDEV(F6:F8)</f>
        <v>7.7109768642926961E-7</v>
      </c>
      <c r="I6" s="9">
        <f>G6/G3</f>
        <v>0.93470247837515297</v>
      </c>
      <c r="J6" s="10">
        <f>((H6/G6)^2+(H3/G3)^2)^0.5*I6</f>
        <v>0.13401746774952339</v>
      </c>
      <c r="K6" s="18">
        <v>27.04</v>
      </c>
      <c r="L6" s="7">
        <f t="shared" si="1"/>
        <v>10.469999999999999</v>
      </c>
      <c r="M6" s="6">
        <f t="shared" si="2"/>
        <v>7.0504355250121929E-4</v>
      </c>
      <c r="N6" s="7">
        <f>AVERAGE(M6,M8)</f>
        <v>8.4080302625060964E-4</v>
      </c>
      <c r="O6" s="8">
        <f>STDEV(M6,M8)</f>
        <v>1.9199288899702201E-4</v>
      </c>
      <c r="P6" s="9">
        <f>N6/N3</f>
        <v>7.6294595382049266</v>
      </c>
      <c r="Q6" s="10">
        <f>((O6/N6)^2+(O3/N3)^2)^0.5*P6</f>
        <v>2.4127565357572704</v>
      </c>
      <c r="R6" s="18">
        <v>27.04</v>
      </c>
      <c r="S6" s="7">
        <f t="shared" si="3"/>
        <v>16.57</v>
      </c>
      <c r="T6" s="6">
        <f t="shared" si="4"/>
        <v>1.0278576483655477E-5</v>
      </c>
      <c r="U6" s="7">
        <f t="shared" ref="U6:U15" si="7">AVERAGE(T6:T8)</f>
        <v>9.7003050858290198E-6</v>
      </c>
      <c r="V6" s="8">
        <f t="shared" ref="V6" si="8">STDEV(T6:T8)</f>
        <v>7.7109768642926961E-7</v>
      </c>
      <c r="W6" s="9">
        <f>U6/U3</f>
        <v>0.93470247837515297</v>
      </c>
      <c r="X6" s="10">
        <f>((V6/U6)^2+(V3/U3)^2)^0.5*W6</f>
        <v>0.13401746774952339</v>
      </c>
    </row>
    <row r="7" spans="2:24" x14ac:dyDescent="0.25">
      <c r="B7" s="1">
        <f t="shared" ref="B7:B17" si="9">1+B6</f>
        <v>5</v>
      </c>
      <c r="C7" s="1" t="s">
        <v>1</v>
      </c>
      <c r="D7" s="1" t="s">
        <v>6</v>
      </c>
      <c r="E7" s="5">
        <v>16.79</v>
      </c>
      <c r="F7" s="6">
        <f t="shared" si="0"/>
        <v>8.8248305046485074E-6</v>
      </c>
      <c r="G7" s="7"/>
      <c r="H7" s="8"/>
      <c r="I7" s="9"/>
      <c r="J7" s="10"/>
      <c r="K7" s="18">
        <v>25.75</v>
      </c>
      <c r="L7" s="7">
        <f t="shared" si="1"/>
        <v>8.9600000000000009</v>
      </c>
      <c r="M7" s="6">
        <f t="shared" si="2"/>
        <v>2.0080348176876287E-3</v>
      </c>
      <c r="N7" s="7"/>
      <c r="O7" s="8"/>
      <c r="P7" s="9"/>
      <c r="Q7" s="10"/>
      <c r="R7" s="18">
        <v>25.75</v>
      </c>
      <c r="S7" s="7">
        <f t="shared" si="3"/>
        <v>16.79</v>
      </c>
      <c r="T7" s="6">
        <f t="shared" si="4"/>
        <v>8.8248305046485074E-6</v>
      </c>
      <c r="U7" s="7"/>
      <c r="V7" s="8"/>
      <c r="W7" s="9"/>
      <c r="X7" s="10"/>
    </row>
    <row r="8" spans="2:24" x14ac:dyDescent="0.25">
      <c r="B8" s="1">
        <f t="shared" si="9"/>
        <v>6</v>
      </c>
      <c r="C8" s="1" t="s">
        <v>1</v>
      </c>
      <c r="D8" s="1" t="s">
        <v>6</v>
      </c>
      <c r="E8" s="5">
        <v>16.61</v>
      </c>
      <c r="F8" s="6">
        <f t="shared" si="0"/>
        <v>9.9975082691830784E-6</v>
      </c>
      <c r="G8" s="7"/>
      <c r="H8" s="8"/>
      <c r="I8" s="9"/>
      <c r="J8" s="10"/>
      <c r="K8" s="18">
        <v>26.61</v>
      </c>
      <c r="L8" s="7">
        <f t="shared" si="1"/>
        <v>10</v>
      </c>
      <c r="M8" s="6">
        <f t="shared" si="2"/>
        <v>9.765625E-4</v>
      </c>
      <c r="N8" s="7"/>
      <c r="O8" s="8"/>
      <c r="P8" s="9"/>
      <c r="Q8" s="10"/>
      <c r="R8" s="18">
        <v>26.61</v>
      </c>
      <c r="S8" s="7">
        <f t="shared" si="3"/>
        <v>16.61</v>
      </c>
      <c r="T8" s="6">
        <f t="shared" si="4"/>
        <v>9.9975082691830784E-6</v>
      </c>
      <c r="U8" s="7"/>
      <c r="V8" s="8"/>
      <c r="W8" s="9"/>
      <c r="X8" s="10"/>
    </row>
    <row r="9" spans="2:24" x14ac:dyDescent="0.25">
      <c r="B9" s="1">
        <f t="shared" si="9"/>
        <v>7</v>
      </c>
      <c r="C9" s="1" t="s">
        <v>2</v>
      </c>
      <c r="D9" s="1" t="s">
        <v>6</v>
      </c>
      <c r="E9" s="5">
        <v>16.55</v>
      </c>
      <c r="F9" s="6">
        <f t="shared" si="0"/>
        <v>1.0422060064349339E-5</v>
      </c>
      <c r="G9" s="7">
        <f t="shared" si="5"/>
        <v>1.0304706519451154E-5</v>
      </c>
      <c r="H9" s="8">
        <f t="shared" si="6"/>
        <v>2.6849919145587555E-7</v>
      </c>
      <c r="I9" s="9">
        <f>G9/G3</f>
        <v>0.99294142168069988</v>
      </c>
      <c r="J9" s="10">
        <f>((H9/G9)^2+(H3/G3)^2)^0.5*I9</f>
        <v>0.12127587526045702</v>
      </c>
      <c r="K9" s="18">
        <v>26.75</v>
      </c>
      <c r="L9" s="7">
        <f t="shared" si="1"/>
        <v>10.199999999999999</v>
      </c>
      <c r="M9" s="6">
        <f t="shared" si="2"/>
        <v>8.5014703446887197E-4</v>
      </c>
      <c r="N9" s="7">
        <f t="shared" ref="N9:N15" si="10">AVERAGE(M9:M11)</f>
        <v>1.0976794683022516E-3</v>
      </c>
      <c r="O9" s="8">
        <f t="shared" ref="O9" si="11">STDEV(M9:M11)</f>
        <v>2.2747592298569537E-4</v>
      </c>
      <c r="P9" s="9">
        <f>N9/N3</f>
        <v>9.9603603077829117</v>
      </c>
      <c r="Q9" s="10">
        <f>((O9/N9)^2+(O3/N3)^2)^0.5*P9</f>
        <v>3.0015824186616835</v>
      </c>
      <c r="R9" s="18">
        <v>26.75</v>
      </c>
      <c r="S9" s="7">
        <f t="shared" si="3"/>
        <v>16.55</v>
      </c>
      <c r="T9" s="6">
        <f t="shared" si="4"/>
        <v>1.0422060064349339E-5</v>
      </c>
      <c r="U9" s="7">
        <f t="shared" si="7"/>
        <v>1.0304706519451154E-5</v>
      </c>
      <c r="V9" s="8">
        <f t="shared" ref="V9" si="12">STDEV(T9:T11)</f>
        <v>2.6849919145587555E-7</v>
      </c>
      <c r="W9" s="9">
        <f>U9/U3</f>
        <v>0.99294142168069988</v>
      </c>
      <c r="X9" s="10">
        <f>((V9/U9)^2+(V3/U3)^2)^0.5*W9</f>
        <v>0.12127587526045702</v>
      </c>
    </row>
    <row r="10" spans="2:24" x14ac:dyDescent="0.25">
      <c r="B10" s="1">
        <f t="shared" si="9"/>
        <v>8</v>
      </c>
      <c r="C10" s="1" t="s">
        <v>2</v>
      </c>
      <c r="D10" s="1" t="s">
        <v>6</v>
      </c>
      <c r="E10" s="5">
        <v>16.54</v>
      </c>
      <c r="F10" s="6">
        <f t="shared" si="0"/>
        <v>1.0494551224821044E-5</v>
      </c>
      <c r="G10" s="7"/>
      <c r="H10" s="8"/>
      <c r="I10" s="9"/>
      <c r="J10" s="10"/>
      <c r="K10" s="18">
        <v>26.13</v>
      </c>
      <c r="L10" s="7">
        <f t="shared" si="1"/>
        <v>9.59</v>
      </c>
      <c r="M10" s="6">
        <f t="shared" si="2"/>
        <v>1.2975447403286251E-3</v>
      </c>
      <c r="N10" s="7"/>
      <c r="O10" s="8"/>
      <c r="P10" s="9"/>
      <c r="Q10" s="10"/>
      <c r="R10" s="18">
        <v>26.13</v>
      </c>
      <c r="S10" s="7">
        <f t="shared" si="3"/>
        <v>16.54</v>
      </c>
      <c r="T10" s="6">
        <f t="shared" si="4"/>
        <v>1.0494551224821044E-5</v>
      </c>
      <c r="U10" s="7"/>
      <c r="V10" s="8"/>
      <c r="W10" s="9"/>
      <c r="X10" s="10"/>
    </row>
    <row r="11" spans="2:24" x14ac:dyDescent="0.25">
      <c r="B11" s="1">
        <f t="shared" si="9"/>
        <v>9</v>
      </c>
      <c r="C11" s="1" t="s">
        <v>2</v>
      </c>
      <c r="D11" s="1" t="s">
        <v>6</v>
      </c>
      <c r="E11" s="5">
        <v>16.61</v>
      </c>
      <c r="F11" s="6">
        <f t="shared" si="0"/>
        <v>9.9975082691830784E-6</v>
      </c>
      <c r="G11" s="7"/>
      <c r="H11" s="8"/>
      <c r="I11" s="9"/>
      <c r="J11" s="10"/>
      <c r="K11" s="18">
        <v>26.38</v>
      </c>
      <c r="L11" s="7">
        <f t="shared" si="1"/>
        <v>9.77</v>
      </c>
      <c r="M11" s="6">
        <f t="shared" si="2"/>
        <v>1.1453466301092575E-3</v>
      </c>
      <c r="N11" s="7"/>
      <c r="O11" s="8"/>
      <c r="P11" s="9"/>
      <c r="Q11" s="10"/>
      <c r="R11" s="18">
        <v>26.38</v>
      </c>
      <c r="S11" s="7">
        <f t="shared" si="3"/>
        <v>16.61</v>
      </c>
      <c r="T11" s="6">
        <f t="shared" si="4"/>
        <v>9.9975082691830784E-6</v>
      </c>
      <c r="U11" s="7"/>
      <c r="V11" s="8"/>
      <c r="W11" s="9"/>
      <c r="X11" s="10"/>
    </row>
    <row r="12" spans="2:24" x14ac:dyDescent="0.25">
      <c r="B12" s="1">
        <f t="shared" si="9"/>
        <v>10</v>
      </c>
      <c r="C12" s="1" t="s">
        <v>3</v>
      </c>
      <c r="D12" s="1" t="s">
        <v>6</v>
      </c>
      <c r="E12" s="5">
        <v>16.690000000000001</v>
      </c>
      <c r="F12" s="6">
        <f t="shared" si="0"/>
        <v>9.4582191462630089E-6</v>
      </c>
      <c r="G12" s="7">
        <f t="shared" si="5"/>
        <v>8.9132022564498281E-6</v>
      </c>
      <c r="H12" s="8">
        <f t="shared" si="6"/>
        <v>8.3377412638068606E-7</v>
      </c>
      <c r="I12" s="9">
        <f>G12/G3</f>
        <v>0.85885878491940748</v>
      </c>
      <c r="J12" s="10">
        <f>((H12/G12)^2+(H3/G3)^2)^0.5*I12</f>
        <v>0.13022181141286815</v>
      </c>
      <c r="K12" s="18">
        <v>27.57</v>
      </c>
      <c r="L12" s="7">
        <f t="shared" si="1"/>
        <v>10.879999999999999</v>
      </c>
      <c r="M12" s="6">
        <f t="shared" si="2"/>
        <v>5.3063225709280252E-4</v>
      </c>
      <c r="N12" s="7">
        <f t="shared" si="10"/>
        <v>5.7143953059202353E-4</v>
      </c>
      <c r="O12" s="8">
        <f t="shared" ref="O12" si="13">STDEV(M12:M14)</f>
        <v>4.9618833083093021E-5</v>
      </c>
      <c r="P12" s="9">
        <f>N12/N3</f>
        <v>5.1852510529418403</v>
      </c>
      <c r="Q12" s="10">
        <f>((O12/N12)^2+(O3/N3)^2)^0.5*P12</f>
        <v>1.2205454305507961</v>
      </c>
      <c r="R12" s="18">
        <v>27.57</v>
      </c>
      <c r="S12" s="7">
        <f t="shared" si="3"/>
        <v>16.690000000000001</v>
      </c>
      <c r="T12" s="6">
        <f t="shared" si="4"/>
        <v>9.4582191462630089E-6</v>
      </c>
      <c r="U12" s="7">
        <f t="shared" si="7"/>
        <v>8.9132022564498281E-6</v>
      </c>
      <c r="V12" s="8">
        <f t="shared" ref="V12" si="14">STDEV(T12:T14)</f>
        <v>8.3377412638068606E-7</v>
      </c>
      <c r="W12" s="9">
        <f>U12/U3</f>
        <v>0.85885878491940748</v>
      </c>
      <c r="X12" s="10">
        <f>((V12/U12)^2+(V3/U3)^2)^0.5*W12</f>
        <v>0.13022181141286815</v>
      </c>
    </row>
    <row r="13" spans="2:24" x14ac:dyDescent="0.25">
      <c r="B13" s="1">
        <f t="shared" si="9"/>
        <v>11</v>
      </c>
      <c r="C13" s="1" t="s">
        <v>3</v>
      </c>
      <c r="D13" s="1" t="s">
        <v>6</v>
      </c>
      <c r="E13" s="5">
        <v>16.940000000000001</v>
      </c>
      <c r="F13" s="6">
        <f t="shared" si="0"/>
        <v>7.9533825747766238E-6</v>
      </c>
      <c r="G13" s="7"/>
      <c r="H13" s="8"/>
      <c r="I13" s="9"/>
      <c r="J13" s="10"/>
      <c r="K13" s="18">
        <v>27.58</v>
      </c>
      <c r="L13" s="7">
        <f t="shared" si="1"/>
        <v>10.639999999999997</v>
      </c>
      <c r="M13" s="6">
        <f t="shared" si="2"/>
        <v>6.2667280154438836E-4</v>
      </c>
      <c r="N13" s="7"/>
      <c r="O13" s="8"/>
      <c r="P13" s="9"/>
      <c r="Q13" s="10"/>
      <c r="R13" s="18">
        <v>27.58</v>
      </c>
      <c r="S13" s="7">
        <f t="shared" si="3"/>
        <v>16.940000000000001</v>
      </c>
      <c r="T13" s="6">
        <f t="shared" si="4"/>
        <v>7.9533825747766238E-6</v>
      </c>
      <c r="U13" s="7"/>
      <c r="V13" s="8"/>
      <c r="W13" s="9"/>
      <c r="X13" s="10"/>
    </row>
    <row r="14" spans="2:24" x14ac:dyDescent="0.25">
      <c r="B14" s="1">
        <f t="shared" si="9"/>
        <v>12</v>
      </c>
      <c r="C14" s="1" t="s">
        <v>3</v>
      </c>
      <c r="D14" s="1" t="s">
        <v>6</v>
      </c>
      <c r="E14" s="5">
        <v>16.71</v>
      </c>
      <c r="F14" s="6">
        <f t="shared" si="0"/>
        <v>9.3280050483098497E-6</v>
      </c>
      <c r="G14" s="7"/>
      <c r="H14" s="8"/>
      <c r="I14" s="9"/>
      <c r="J14" s="10"/>
      <c r="K14" s="18">
        <v>27.52</v>
      </c>
      <c r="L14" s="7">
        <f t="shared" si="1"/>
        <v>10.809999999999999</v>
      </c>
      <c r="M14" s="6">
        <f t="shared" si="2"/>
        <v>5.5701353313887948E-4</v>
      </c>
      <c r="N14" s="7"/>
      <c r="O14" s="8"/>
      <c r="P14" s="9"/>
      <c r="Q14" s="10"/>
      <c r="R14" s="18">
        <v>27.52</v>
      </c>
      <c r="S14" s="7">
        <f t="shared" si="3"/>
        <v>16.71</v>
      </c>
      <c r="T14" s="6">
        <f t="shared" si="4"/>
        <v>9.3280050483098497E-6</v>
      </c>
      <c r="U14" s="7"/>
      <c r="V14" s="8"/>
      <c r="W14" s="9"/>
      <c r="X14" s="10"/>
    </row>
    <row r="15" spans="2:24" x14ac:dyDescent="0.25">
      <c r="B15" s="1">
        <f t="shared" si="9"/>
        <v>13</v>
      </c>
      <c r="C15" s="1" t="s">
        <v>4</v>
      </c>
      <c r="D15" s="1" t="s">
        <v>6</v>
      </c>
      <c r="E15" s="5">
        <v>16.97</v>
      </c>
      <c r="F15" s="6">
        <f t="shared" si="0"/>
        <v>7.7897043282104137E-6</v>
      </c>
      <c r="G15" s="7">
        <f t="shared" si="5"/>
        <v>7.905065720634382E-6</v>
      </c>
      <c r="H15" s="8">
        <f t="shared" si="6"/>
        <v>3.987697410609683E-7</v>
      </c>
      <c r="I15" s="9">
        <f>G15/G3</f>
        <v>0.76171671462062507</v>
      </c>
      <c r="J15" s="10">
        <f>((H15/G15)^2+(H3/G3)^2)^0.5*I15</f>
        <v>9.8681150229305722E-2</v>
      </c>
      <c r="K15" s="18">
        <v>26.85</v>
      </c>
      <c r="L15" s="7">
        <f t="shared" si="1"/>
        <v>9.8800000000000026</v>
      </c>
      <c r="M15" s="6">
        <f t="shared" si="2"/>
        <v>1.0612645141856024E-3</v>
      </c>
      <c r="N15" s="7">
        <f t="shared" si="10"/>
        <v>8.0024040257165334E-4</v>
      </c>
      <c r="O15" s="8">
        <f t="shared" ref="O15" si="15">STDEV(M15:M17)</f>
        <v>2.7532350138686676E-4</v>
      </c>
      <c r="P15" s="9">
        <f>N15/N3</f>
        <v>7.2613936696720156</v>
      </c>
      <c r="Q15" s="10">
        <f>((O15/N15)^2+(O3/N3)^2)^0.5*P15</f>
        <v>2.9606446436278473</v>
      </c>
      <c r="R15" s="18">
        <v>26.85</v>
      </c>
      <c r="S15" s="7">
        <f t="shared" si="3"/>
        <v>16.97</v>
      </c>
      <c r="T15" s="6">
        <f t="shared" si="4"/>
        <v>7.7897043282104137E-6</v>
      </c>
      <c r="U15" s="7">
        <f t="shared" si="7"/>
        <v>7.905065720634382E-6</v>
      </c>
      <c r="V15" s="8">
        <f t="shared" ref="V15" si="16">STDEV(T15:T17)</f>
        <v>3.987697410609683E-7</v>
      </c>
      <c r="W15" s="9">
        <f>U15/U3</f>
        <v>0.76171671462062507</v>
      </c>
      <c r="X15" s="10">
        <f>((V15/U15)^2+(V3/U3)^2)^0.5*W15</f>
        <v>9.8681150229305722E-2</v>
      </c>
    </row>
    <row r="16" spans="2:24" x14ac:dyDescent="0.25">
      <c r="B16" s="1">
        <f t="shared" si="9"/>
        <v>14</v>
      </c>
      <c r="C16" s="1" t="s">
        <v>4</v>
      </c>
      <c r="D16" s="1" t="s">
        <v>6</v>
      </c>
      <c r="E16" s="5">
        <v>17.010000000000002</v>
      </c>
      <c r="F16" s="6">
        <f t="shared" si="0"/>
        <v>7.5766944537127299E-6</v>
      </c>
      <c r="G16" s="7"/>
      <c r="H16" s="8"/>
      <c r="I16" s="8"/>
      <c r="J16" s="11"/>
      <c r="K16" s="18">
        <v>27.25</v>
      </c>
      <c r="L16" s="7">
        <f t="shared" si="1"/>
        <v>10.239999999999998</v>
      </c>
      <c r="M16" s="6">
        <f t="shared" si="2"/>
        <v>8.2689971910403172E-4</v>
      </c>
      <c r="N16" s="7"/>
      <c r="O16" s="8"/>
      <c r="P16" s="8"/>
      <c r="Q16" s="11"/>
      <c r="R16" s="18">
        <v>27.25</v>
      </c>
      <c r="S16" s="7">
        <f t="shared" si="3"/>
        <v>17.010000000000002</v>
      </c>
      <c r="T16" s="6">
        <f t="shared" si="4"/>
        <v>7.5766944537127299E-6</v>
      </c>
      <c r="U16" s="7"/>
      <c r="V16" s="8"/>
      <c r="W16" s="8"/>
      <c r="X16" s="11"/>
    </row>
    <row r="17" spans="2:80" x14ac:dyDescent="0.25">
      <c r="B17" s="1">
        <f t="shared" si="9"/>
        <v>15</v>
      </c>
      <c r="C17" s="1" t="s">
        <v>4</v>
      </c>
      <c r="D17" s="1" t="s">
        <v>6</v>
      </c>
      <c r="E17" s="12">
        <v>16.87</v>
      </c>
      <c r="F17" s="13">
        <f t="shared" si="0"/>
        <v>8.3487983799800016E-6</v>
      </c>
      <c r="G17" s="14"/>
      <c r="H17" s="15"/>
      <c r="I17" s="15"/>
      <c r="J17" s="16"/>
      <c r="K17" s="19">
        <v>27.8</v>
      </c>
      <c r="L17" s="14">
        <f t="shared" si="1"/>
        <v>10.93</v>
      </c>
      <c r="M17" s="13">
        <f t="shared" si="2"/>
        <v>5.1255697442532586E-4</v>
      </c>
      <c r="N17" s="14"/>
      <c r="O17" s="15"/>
      <c r="P17" s="15"/>
      <c r="Q17" s="16"/>
      <c r="R17" s="19">
        <v>27.8</v>
      </c>
      <c r="S17" s="14">
        <f t="shared" si="3"/>
        <v>16.87</v>
      </c>
      <c r="T17" s="13">
        <f t="shared" si="4"/>
        <v>8.3487983799800016E-6</v>
      </c>
      <c r="U17" s="14"/>
      <c r="V17" s="15"/>
      <c r="W17" s="15"/>
      <c r="X17" s="16"/>
    </row>
    <row r="18" spans="2:80" x14ac:dyDescent="0.25">
      <c r="F18" s="2"/>
    </row>
    <row r="24" spans="2:80" x14ac:dyDescent="0.25">
      <c r="E24" s="17" t="s">
        <v>5</v>
      </c>
      <c r="F24" s="3"/>
      <c r="G24" s="3"/>
      <c r="H24" s="3"/>
      <c r="I24" s="3"/>
      <c r="J24" s="4"/>
      <c r="K24" s="17" t="s">
        <v>7</v>
      </c>
      <c r="L24" s="3"/>
      <c r="M24" s="3"/>
      <c r="N24" s="3"/>
      <c r="O24" s="3"/>
      <c r="P24" s="3"/>
      <c r="Q24" s="4"/>
      <c r="R24" s="17" t="s">
        <v>9</v>
      </c>
      <c r="S24" s="3"/>
      <c r="T24" s="3"/>
      <c r="U24" s="3"/>
      <c r="V24" s="3"/>
      <c r="W24" s="3"/>
      <c r="X24" s="4"/>
      <c r="Y24" s="17" t="s">
        <v>10</v>
      </c>
      <c r="Z24" s="3"/>
      <c r="AA24" s="3"/>
      <c r="AB24" s="3"/>
      <c r="AC24" s="3"/>
      <c r="AD24" s="3"/>
      <c r="AE24" s="4"/>
      <c r="AF24" s="17" t="s">
        <v>15</v>
      </c>
      <c r="AG24" s="3"/>
      <c r="AH24" s="3"/>
      <c r="AI24" s="3"/>
      <c r="AJ24" s="3"/>
      <c r="AK24" s="3"/>
      <c r="AL24" s="4"/>
      <c r="AM24" s="17" t="s">
        <v>32</v>
      </c>
      <c r="AN24" s="3"/>
      <c r="AO24" s="3"/>
      <c r="AP24" s="3"/>
      <c r="AQ24" s="3"/>
      <c r="AR24" s="3"/>
      <c r="AS24" s="4"/>
      <c r="AT24" s="17" t="s">
        <v>33</v>
      </c>
      <c r="AU24" s="3"/>
      <c r="AV24" s="3"/>
      <c r="AW24" s="3"/>
      <c r="AX24" s="3"/>
      <c r="AY24" s="3"/>
      <c r="AZ24" s="4"/>
      <c r="BA24" s="17" t="s">
        <v>34</v>
      </c>
      <c r="BB24" s="3"/>
      <c r="BC24" s="3"/>
      <c r="BD24" s="3"/>
      <c r="BE24" s="3"/>
      <c r="BF24" s="3"/>
      <c r="BG24" s="4"/>
      <c r="BH24" s="17" t="s">
        <v>35</v>
      </c>
      <c r="BI24" s="3"/>
      <c r="BJ24" s="3"/>
      <c r="BK24" s="3"/>
      <c r="BL24" s="3"/>
      <c r="BM24" s="3"/>
      <c r="BN24" s="4"/>
      <c r="BO24" s="17" t="s">
        <v>36</v>
      </c>
      <c r="BP24" s="3"/>
      <c r="BQ24" s="3"/>
      <c r="BR24" s="3"/>
      <c r="BS24" s="3"/>
      <c r="BT24" s="3"/>
      <c r="BU24" s="4"/>
      <c r="BV24" s="17" t="s">
        <v>37</v>
      </c>
      <c r="BW24" s="3"/>
      <c r="BX24" s="3"/>
      <c r="BY24" s="3"/>
      <c r="BZ24" s="3"/>
      <c r="CA24" s="3"/>
      <c r="CB24" s="4"/>
    </row>
    <row r="25" spans="2:80" x14ac:dyDescent="0.25">
      <c r="B25" s="1">
        <v>1</v>
      </c>
      <c r="C25" s="1" t="s">
        <v>0</v>
      </c>
      <c r="D25" s="7" t="s">
        <v>6</v>
      </c>
      <c r="E25" s="5">
        <v>16.77</v>
      </c>
      <c r="F25" s="7">
        <f>2^-E25</f>
        <v>8.9480205477285693E-6</v>
      </c>
      <c r="G25" s="7">
        <f>AVERAGE(F25:F27)</f>
        <v>1.0377960164063775E-5</v>
      </c>
      <c r="H25" s="7">
        <f>STDEV(F25:F27)</f>
        <v>1.2383640336240625E-6</v>
      </c>
      <c r="I25" s="9">
        <v>1</v>
      </c>
      <c r="J25" s="10">
        <f>H25/G25</f>
        <v>0.11932634294668049</v>
      </c>
      <c r="K25" s="18">
        <v>28.49</v>
      </c>
      <c r="L25" s="7">
        <f>K25-E25</f>
        <v>11.719999999999999</v>
      </c>
      <c r="M25" s="7">
        <f>2^-L25</f>
        <v>2.9643429794800984E-4</v>
      </c>
      <c r="N25" s="7">
        <f>AVERAGE(M25:M27)</f>
        <v>1.7228129614711504E-4</v>
      </c>
      <c r="O25" s="7">
        <f>STDEV(M25:M27)</f>
        <v>1.0886301211830787E-4</v>
      </c>
      <c r="P25" s="9">
        <v>1</v>
      </c>
      <c r="Q25" s="10">
        <f>O25/N25</f>
        <v>0.63189106741655343</v>
      </c>
      <c r="R25" s="18">
        <v>27.29</v>
      </c>
      <c r="S25" s="7">
        <f>R25-E25</f>
        <v>10.52</v>
      </c>
      <c r="T25" s="7">
        <f>2^-S25</f>
        <v>6.8102718083515919E-4</v>
      </c>
      <c r="U25" s="7">
        <f>AVERAGE(T25:T27)</f>
        <v>5.6644947097821325E-4</v>
      </c>
      <c r="V25" s="7">
        <f>STDEV(T25:T27)</f>
        <v>1.0854726601590336E-4</v>
      </c>
      <c r="W25" s="9">
        <v>1</v>
      </c>
      <c r="X25" s="10">
        <f>V25/U25</f>
        <v>0.19162744706681578</v>
      </c>
      <c r="Y25" s="18">
        <v>27.2</v>
      </c>
      <c r="Z25" s="7">
        <f>Y25-E25</f>
        <v>10.43</v>
      </c>
      <c r="AA25" s="7">
        <f>2^-Z25</f>
        <v>7.2486502472121541E-4</v>
      </c>
      <c r="AB25" s="7">
        <f>AVERAGE(AA25:AA27)</f>
        <v>5.9353623006756665E-4</v>
      </c>
      <c r="AC25" s="7">
        <f>STDEV(AA25:AA27)</f>
        <v>1.3309050084532717E-4</v>
      </c>
      <c r="AD25" s="9">
        <v>1</v>
      </c>
      <c r="AE25" s="10">
        <f>AC25/AB25</f>
        <v>0.2242331539393585</v>
      </c>
      <c r="AF25" s="18">
        <v>27.38</v>
      </c>
      <c r="AG25" s="7">
        <f>AF25-E25</f>
        <v>10.61</v>
      </c>
      <c r="AH25" s="7">
        <f>2^-AG25</f>
        <v>6.398405292277168E-4</v>
      </c>
      <c r="AI25" s="7">
        <f>AVERAGE(AH25:AH27)</f>
        <v>6.20428738148886E-4</v>
      </c>
      <c r="AJ25" s="7">
        <f>STDEV(AH25:AH27)</f>
        <v>4.1597833739424459E-5</v>
      </c>
      <c r="AK25" s="9">
        <v>1</v>
      </c>
      <c r="AL25" s="10">
        <f>AJ25/AI25</f>
        <v>6.7046916400964829E-2</v>
      </c>
      <c r="AM25" s="18">
        <v>24.34</v>
      </c>
      <c r="AN25" s="7">
        <f>AM25-E25</f>
        <v>7.57</v>
      </c>
      <c r="AO25" s="7">
        <f>2^-AN25</f>
        <v>5.2626311596316033E-3</v>
      </c>
      <c r="AP25" s="7">
        <f>AVERAGE(AO25:AO27)</f>
        <v>4.9576890670664222E-3</v>
      </c>
      <c r="AQ25" s="7">
        <f>STDEV(AO25:AO27)</f>
        <v>4.377440820495965E-4</v>
      </c>
      <c r="AR25" s="9">
        <v>1</v>
      </c>
      <c r="AS25" s="10">
        <f>AQ25/AP25</f>
        <v>8.8295993582473628E-2</v>
      </c>
      <c r="AT25" s="18">
        <v>21.79</v>
      </c>
      <c r="AU25" s="7">
        <f>AT25-E25</f>
        <v>5.0199999999999996</v>
      </c>
      <c r="AV25" s="7">
        <f>2^-AU25</f>
        <v>3.0819772015417482E-2</v>
      </c>
      <c r="AW25" s="7">
        <f>AVERAGE(AV25:AV27)</f>
        <v>2.4307277558440133E-2</v>
      </c>
      <c r="AX25" s="7">
        <f>STDEV(AV25:AV27)</f>
        <v>5.6418727772299549E-3</v>
      </c>
      <c r="AY25" s="9">
        <v>1</v>
      </c>
      <c r="AZ25" s="10">
        <f>AX25/AW25</f>
        <v>0.23210632139554216</v>
      </c>
      <c r="BA25" s="18">
        <v>32.75</v>
      </c>
      <c r="BB25" s="7">
        <f>BA25-E25</f>
        <v>15.98</v>
      </c>
      <c r="BC25" s="7">
        <f>2^-BB25</f>
        <v>1.5471793820038299E-5</v>
      </c>
      <c r="BD25" s="7">
        <f>AVERAGE(BC25:BC27)</f>
        <v>1.3811391509861462E-5</v>
      </c>
      <c r="BE25" s="7">
        <f>STDEV(BC25:BC27)</f>
        <v>1.9090948686219599E-6</v>
      </c>
      <c r="BF25" s="9">
        <v>1</v>
      </c>
      <c r="BG25" s="10">
        <f>BE25/BD25</f>
        <v>0.13822610612832517</v>
      </c>
      <c r="BH25" s="18">
        <v>26.39</v>
      </c>
      <c r="BI25" s="7">
        <f>BH25-E25</f>
        <v>9.620000000000001</v>
      </c>
      <c r="BJ25" s="7">
        <f>2^-BI25</f>
        <v>1.2708416557050126E-3</v>
      </c>
      <c r="BK25" s="7">
        <f>AVERAGE(BJ25:BJ27)</f>
        <v>1.6478435353342875E-3</v>
      </c>
      <c r="BL25" s="7">
        <f>STDEV(BJ25:BJ27)</f>
        <v>4.756204938175969E-4</v>
      </c>
      <c r="BM25" s="9">
        <v>1</v>
      </c>
      <c r="BN25" s="10">
        <f>BL25/BK25</f>
        <v>0.28863207192854679</v>
      </c>
      <c r="BO25" s="18">
        <v>27.34</v>
      </c>
      <c r="BP25" s="7">
        <f>BO25-E25</f>
        <v>10.57</v>
      </c>
      <c r="BQ25" s="7">
        <f>2^-BP25</f>
        <v>6.578288949539502E-4</v>
      </c>
      <c r="BR25" s="7">
        <f>AVERAGE(BQ25:BQ27)</f>
        <v>4.3112903606340789E-4</v>
      </c>
      <c r="BS25" s="7">
        <f>STDEV(BQ25:BQ27)</f>
        <v>1.9643898035159299E-4</v>
      </c>
      <c r="BT25" s="9">
        <v>1</v>
      </c>
      <c r="BU25" s="10">
        <f>BS25/BR25</f>
        <v>0.45563848388699552</v>
      </c>
      <c r="BV25" s="18">
        <v>40.869999999999997</v>
      </c>
      <c r="BW25" s="7">
        <f>BV25-E25</f>
        <v>24.099999999999998</v>
      </c>
      <c r="BX25" s="7">
        <f>2^-BW25</f>
        <v>5.5613100024271479E-8</v>
      </c>
      <c r="BY25" s="7">
        <f>AVERAGE(BX25:BX27)</f>
        <v>3.0337143859699251E-8</v>
      </c>
      <c r="BZ25" s="7">
        <f>STDEV(BX25:BX27)</f>
        <v>2.2067720763021403E-8</v>
      </c>
      <c r="CA25" s="9">
        <v>1</v>
      </c>
      <c r="CB25" s="10">
        <f>BZ25/BY25</f>
        <v>0.7274158986448559</v>
      </c>
    </row>
    <row r="26" spans="2:80" x14ac:dyDescent="0.25">
      <c r="B26" s="1">
        <v>2</v>
      </c>
      <c r="C26" s="1" t="s">
        <v>0</v>
      </c>
      <c r="D26" s="7" t="s">
        <v>6</v>
      </c>
      <c r="E26" s="5">
        <v>16.46</v>
      </c>
      <c r="F26" s="7">
        <f t="shared" ref="F26:F51" si="17">2^-E26</f>
        <v>1.1092929972231379E-5</v>
      </c>
      <c r="G26" s="7"/>
      <c r="H26" s="7"/>
      <c r="I26" s="9"/>
      <c r="J26" s="10"/>
      <c r="K26" s="18">
        <v>29.4</v>
      </c>
      <c r="L26" s="7">
        <f t="shared" ref="L26:L51" si="18">K26-E26</f>
        <v>12.939999999999998</v>
      </c>
      <c r="M26" s="7">
        <f t="shared" ref="M26:M51" si="19">2^-L26</f>
        <v>1.2725412119642622E-4</v>
      </c>
      <c r="N26" s="7"/>
      <c r="O26" s="7"/>
      <c r="P26" s="9"/>
      <c r="Q26" s="10"/>
      <c r="R26" s="18">
        <v>27.28</v>
      </c>
      <c r="S26" s="7">
        <f t="shared" ref="S26:S51" si="20">R26-E26</f>
        <v>10.82</v>
      </c>
      <c r="T26" s="7">
        <f t="shared" ref="T26:T51" si="21">2^-S26</f>
        <v>5.5316595961708934E-4</v>
      </c>
      <c r="U26" s="7"/>
      <c r="V26" s="7"/>
      <c r="W26" s="9"/>
      <c r="X26" s="10"/>
      <c r="Y26" s="18">
        <v>27.17</v>
      </c>
      <c r="Z26" s="7">
        <f t="shared" ref="Z26:Z51" si="22">Y26-E26</f>
        <v>10.71</v>
      </c>
      <c r="AA26" s="7">
        <f t="shared" ref="AA26:AA51" si="23">2^-Z26</f>
        <v>5.9699232309183017E-4</v>
      </c>
      <c r="AB26" s="7"/>
      <c r="AC26" s="7"/>
      <c r="AD26" s="9"/>
      <c r="AE26" s="10"/>
      <c r="AF26" s="18">
        <v>27.23</v>
      </c>
      <c r="AG26" s="7">
        <f t="shared" ref="AG26:AG51" si="24">AF26-E26</f>
        <v>10.77</v>
      </c>
      <c r="AH26" s="7">
        <f t="shared" ref="AH26:AH51" si="25">2^-AG26</f>
        <v>5.7267331505462876E-4</v>
      </c>
      <c r="AI26" s="7"/>
      <c r="AJ26" s="7"/>
      <c r="AK26" s="9"/>
      <c r="AL26" s="10"/>
      <c r="AM26" s="18">
        <v>24.27</v>
      </c>
      <c r="AN26" s="7">
        <f t="shared" ref="AN26:AN51" si="26">AM26-E26</f>
        <v>7.8099999999999987</v>
      </c>
      <c r="AO26" s="7">
        <f t="shared" ref="AO26:AO51" si="27">2^-AN26</f>
        <v>4.4561082651110341E-3</v>
      </c>
      <c r="AP26" s="7"/>
      <c r="AQ26" s="7"/>
      <c r="AR26" s="9"/>
      <c r="AS26" s="10"/>
      <c r="AT26" s="18">
        <v>22.04</v>
      </c>
      <c r="AU26" s="7">
        <f t="shared" ref="AU26:AU51" si="28">AT26-E26</f>
        <v>5.5799999999999983</v>
      </c>
      <c r="AV26" s="7">
        <f t="shared" ref="AV26:AV51" si="29">2^-AU26</f>
        <v>2.0905118043533032E-2</v>
      </c>
      <c r="AW26" s="7"/>
      <c r="AX26" s="7"/>
      <c r="AY26" s="9"/>
      <c r="AZ26" s="10"/>
      <c r="BA26" s="18">
        <v>32.840000000000003</v>
      </c>
      <c r="BB26" s="7">
        <f t="shared" ref="BB26:BB51" si="30">BA26-E26</f>
        <v>16.380000000000003</v>
      </c>
      <c r="BC26" s="7">
        <f t="shared" ref="BC26:BC51" si="31">2^-BB26</f>
        <v>1.1725427103332604E-5</v>
      </c>
      <c r="BD26" s="7"/>
      <c r="BE26" s="7"/>
      <c r="BF26" s="9"/>
      <c r="BG26" s="10"/>
      <c r="BH26" s="18">
        <v>25.85</v>
      </c>
      <c r="BI26" s="7">
        <f t="shared" ref="BI26:BI51" si="32">BH26-E26</f>
        <v>9.39</v>
      </c>
      <c r="BJ26" s="7">
        <f t="shared" ref="BJ26:BJ51" si="33">2^-BI26</f>
        <v>1.4904875087505451E-3</v>
      </c>
      <c r="BK26" s="7"/>
      <c r="BL26" s="7"/>
      <c r="BM26" s="9"/>
      <c r="BN26" s="10"/>
      <c r="BO26" s="18">
        <v>28.11</v>
      </c>
      <c r="BP26" s="7">
        <f t="shared" ref="BP26:BP51" si="34">BO26-E26</f>
        <v>11.649999999999999</v>
      </c>
      <c r="BQ26" s="7">
        <f t="shared" ref="BQ26:BQ51" si="35">2^-BP26</f>
        <v>3.1117202815411741E-4</v>
      </c>
      <c r="BR26" s="7"/>
      <c r="BS26" s="7"/>
      <c r="BT26" s="9"/>
      <c r="BU26" s="10"/>
      <c r="BV26" s="18">
        <v>42</v>
      </c>
      <c r="BW26" s="7">
        <f t="shared" ref="BW26:BW51" si="36">BV26-E26</f>
        <v>25.54</v>
      </c>
      <c r="BX26" s="7">
        <f t="shared" ref="BX26:BX51" si="37">2^-BW26</f>
        <v>2.0497170360978624E-8</v>
      </c>
      <c r="BY26" s="7"/>
      <c r="BZ26" s="7"/>
      <c r="CA26" s="9"/>
      <c r="CB26" s="10"/>
    </row>
    <row r="27" spans="2:80" x14ac:dyDescent="0.25">
      <c r="B27" s="1">
        <v>3</v>
      </c>
      <c r="C27" s="1" t="s">
        <v>0</v>
      </c>
      <c r="D27" s="7" t="s">
        <v>6</v>
      </c>
      <c r="E27" s="5">
        <v>16.46</v>
      </c>
      <c r="F27" s="7">
        <f t="shared" si="17"/>
        <v>1.1092929972231379E-5</v>
      </c>
      <c r="G27" s="7"/>
      <c r="H27" s="7"/>
      <c r="I27" s="9"/>
      <c r="J27" s="10"/>
      <c r="K27" s="18">
        <v>29.85</v>
      </c>
      <c r="L27" s="7">
        <f t="shared" si="18"/>
        <v>13.39</v>
      </c>
      <c r="M27" s="7">
        <f t="shared" si="19"/>
        <v>9.3155469296909125E-5</v>
      </c>
      <c r="N27" s="7"/>
      <c r="O27" s="7"/>
      <c r="P27" s="9"/>
      <c r="Q27" s="10"/>
      <c r="R27" s="18">
        <v>27.53</v>
      </c>
      <c r="S27" s="7">
        <f t="shared" si="20"/>
        <v>11.07</v>
      </c>
      <c r="T27" s="7">
        <f t="shared" si="21"/>
        <v>4.6515527248239128E-4</v>
      </c>
      <c r="U27" s="7"/>
      <c r="V27" s="7"/>
      <c r="W27" s="9"/>
      <c r="X27" s="10"/>
      <c r="Y27" s="18">
        <v>27.55</v>
      </c>
      <c r="Z27" s="7">
        <f t="shared" si="22"/>
        <v>11.09</v>
      </c>
      <c r="AA27" s="7">
        <f t="shared" si="23"/>
        <v>4.5875134238965425E-4</v>
      </c>
      <c r="AB27" s="7"/>
      <c r="AC27" s="7"/>
      <c r="AD27" s="9"/>
      <c r="AE27" s="10"/>
      <c r="AF27" s="18">
        <v>27.05</v>
      </c>
      <c r="AG27" s="7">
        <f t="shared" si="24"/>
        <v>10.59</v>
      </c>
      <c r="AH27" s="7">
        <f t="shared" si="25"/>
        <v>6.4877237016431244E-4</v>
      </c>
      <c r="AI27" s="7"/>
      <c r="AJ27" s="7"/>
      <c r="AK27" s="9"/>
      <c r="AL27" s="10"/>
      <c r="AM27" s="18">
        <v>24.06</v>
      </c>
      <c r="AN27" s="7">
        <f t="shared" si="26"/>
        <v>7.5999999999999979</v>
      </c>
      <c r="AO27" s="7">
        <f t="shared" si="27"/>
        <v>5.1543277764566284E-3</v>
      </c>
      <c r="AP27" s="7"/>
      <c r="AQ27" s="7"/>
      <c r="AR27" s="9"/>
      <c r="AS27" s="10"/>
      <c r="AT27" s="18">
        <v>22.02</v>
      </c>
      <c r="AU27" s="7">
        <f t="shared" si="28"/>
        <v>5.5599999999999987</v>
      </c>
      <c r="AV27" s="7">
        <f t="shared" si="29"/>
        <v>2.1196942616369896E-2</v>
      </c>
      <c r="AW27" s="7"/>
      <c r="AX27" s="7"/>
      <c r="AY27" s="9"/>
      <c r="AZ27" s="10"/>
      <c r="BA27" s="18">
        <v>32.56</v>
      </c>
      <c r="BB27" s="7">
        <f t="shared" si="30"/>
        <v>16.100000000000001</v>
      </c>
      <c r="BC27" s="7">
        <f t="shared" si="31"/>
        <v>1.4236953606213484E-5</v>
      </c>
      <c r="BD27" s="7"/>
      <c r="BE27" s="7"/>
      <c r="BF27" s="9"/>
      <c r="BG27" s="10"/>
      <c r="BH27" s="18">
        <v>25.3</v>
      </c>
      <c r="BI27" s="7">
        <f t="shared" si="32"/>
        <v>8.84</v>
      </c>
      <c r="BJ27" s="7">
        <f t="shared" si="33"/>
        <v>2.1822014415473047E-3</v>
      </c>
      <c r="BK27" s="7"/>
      <c r="BL27" s="7"/>
      <c r="BM27" s="9"/>
      <c r="BN27" s="10"/>
      <c r="BO27" s="18">
        <v>28.05</v>
      </c>
      <c r="BP27" s="7">
        <f t="shared" si="34"/>
        <v>11.59</v>
      </c>
      <c r="BQ27" s="7">
        <f t="shared" si="35"/>
        <v>3.2438618508215617E-4</v>
      </c>
      <c r="BR27" s="7"/>
      <c r="BS27" s="7"/>
      <c r="BT27" s="9"/>
      <c r="BU27" s="10"/>
      <c r="BV27" s="18">
        <v>42.46</v>
      </c>
      <c r="BW27" s="7">
        <f t="shared" si="36"/>
        <v>26</v>
      </c>
      <c r="BX27" s="7">
        <f t="shared" si="37"/>
        <v>1.4901161193847656E-8</v>
      </c>
      <c r="BY27" s="7"/>
      <c r="BZ27" s="7"/>
      <c r="CA27" s="9"/>
      <c r="CB27" s="10"/>
    </row>
    <row r="28" spans="2:80" x14ac:dyDescent="0.25">
      <c r="B28" s="1">
        <v>4</v>
      </c>
      <c r="C28" s="1" t="s">
        <v>1</v>
      </c>
      <c r="D28" s="7" t="s">
        <v>6</v>
      </c>
      <c r="E28" s="5">
        <v>16.57</v>
      </c>
      <c r="F28" s="7">
        <f t="shared" si="17"/>
        <v>1.0278576483655477E-5</v>
      </c>
      <c r="G28" s="7">
        <f t="shared" ref="G28:G49" si="38">AVERAGE(F28:F30)</f>
        <v>9.7003050858290198E-6</v>
      </c>
      <c r="H28" s="7">
        <f t="shared" ref="H28:H49" si="39">STDEV(F28:F30)</f>
        <v>7.7109768642926961E-7</v>
      </c>
      <c r="I28" s="9">
        <f>G40/G28</f>
        <v>1.0924546186063417</v>
      </c>
      <c r="J28" s="10">
        <f>((H28/G28)^2+(H40/G40)^2)^0.5*I28</f>
        <v>9.6364569524892793E-2</v>
      </c>
      <c r="K28" s="18">
        <v>27.04</v>
      </c>
      <c r="L28" s="7">
        <f t="shared" si="18"/>
        <v>10.469999999999999</v>
      </c>
      <c r="M28" s="7">
        <f t="shared" si="19"/>
        <v>7.0504355250121929E-4</v>
      </c>
      <c r="N28" s="7">
        <f>AVERAGE(M28,M30)</f>
        <v>8.4080302625060964E-4</v>
      </c>
      <c r="O28" s="7">
        <f>STDEV(M28,M30)</f>
        <v>1.9199288899702201E-4</v>
      </c>
      <c r="P28" s="9">
        <f>N40/N28</f>
        <v>1.6457554151763725</v>
      </c>
      <c r="Q28" s="10">
        <f>((O28/N28)^2+(O40/N40)^2)^0.5*P28</f>
        <v>0.40280507734787052</v>
      </c>
      <c r="R28" s="23">
        <v>26.59</v>
      </c>
      <c r="S28" s="7">
        <f t="shared" si="20"/>
        <v>10.02</v>
      </c>
      <c r="T28" s="7">
        <f t="shared" si="21"/>
        <v>9.6311787548179631E-4</v>
      </c>
      <c r="U28" s="7">
        <f>AVERAGE(T29:T30)</f>
        <v>2.0584476501533324E-3</v>
      </c>
      <c r="V28" s="7">
        <f>STDEV(T29:T30)</f>
        <v>7.5892615483536452E-4</v>
      </c>
      <c r="W28" s="9">
        <f>U40/U28</f>
        <v>1.2142080521943612</v>
      </c>
      <c r="X28" s="10">
        <f>((V28/U28)^2+(V40/U40)^2)^0.5*W28</f>
        <v>0.55337045471648416</v>
      </c>
      <c r="Y28" s="18">
        <v>27.68</v>
      </c>
      <c r="Z28" s="7">
        <f t="shared" si="22"/>
        <v>11.11</v>
      </c>
      <c r="AA28" s="7">
        <f t="shared" si="23"/>
        <v>4.5243557709490794E-4</v>
      </c>
      <c r="AB28" s="7">
        <f>AVERAGE(AA29:AA30)</f>
        <v>1.0001675410597926E-3</v>
      </c>
      <c r="AC28" s="7">
        <f>STDEV(AA29:AA30)</f>
        <v>3.4580430857466729E-4</v>
      </c>
      <c r="AD28" s="9">
        <f>AB40/AB28</f>
        <v>3.0829905605105496</v>
      </c>
      <c r="AE28" s="10">
        <f>((AC28/AB28)^2+(AC40/AB40)^2)^0.5*AD28</f>
        <v>1.2278661192830778</v>
      </c>
      <c r="AF28" s="18">
        <v>27.29</v>
      </c>
      <c r="AG28" s="7">
        <f t="shared" si="24"/>
        <v>10.719999999999999</v>
      </c>
      <c r="AH28" s="7">
        <f t="shared" si="25"/>
        <v>5.9286859589601968E-4</v>
      </c>
      <c r="AI28" s="7">
        <f>AVERAGE(AH29:AH30)</f>
        <v>8.6858906687616684E-4</v>
      </c>
      <c r="AJ28" s="7">
        <f>STDEV(AH29:AH30)</f>
        <v>1.8171666649716861E-4</v>
      </c>
      <c r="AK28" s="9">
        <f>AI40/AI28</f>
        <v>0.85224372292282269</v>
      </c>
      <c r="AL28" s="10">
        <f>((AJ28/AI28)^2+(AJ40/AI40)^2)^0.5*AK28</f>
        <v>0.17955242739908253</v>
      </c>
      <c r="AM28" s="18">
        <v>24.76</v>
      </c>
      <c r="AN28" s="7">
        <f t="shared" si="26"/>
        <v>8.1900000000000013</v>
      </c>
      <c r="AO28" s="7">
        <f t="shared" si="27"/>
        <v>3.4242410988907608E-3</v>
      </c>
      <c r="AP28" s="7">
        <f>AVERAGE(AO29:AO30)</f>
        <v>4.253320917211879E-3</v>
      </c>
      <c r="AQ28" s="7">
        <f>STDEV(AO29:AO30)</f>
        <v>3.7475570623645625E-4</v>
      </c>
      <c r="AR28" s="9">
        <f>AP40/AP28</f>
        <v>3.9201379222629953</v>
      </c>
      <c r="AS28" s="10">
        <f>((AQ28/AP28)^2+(AQ40/AP40)^2)^0.5*AR28</f>
        <v>0.36232099985740435</v>
      </c>
      <c r="AT28" s="18">
        <v>22.74</v>
      </c>
      <c r="AU28" s="7">
        <f t="shared" si="28"/>
        <v>6.1699999999999982</v>
      </c>
      <c r="AV28" s="7">
        <f t="shared" si="29"/>
        <v>1.3888166893227675E-2</v>
      </c>
      <c r="AW28" s="7">
        <f>AVERAGE(AV29:AV30)</f>
        <v>2.014802460032461E-2</v>
      </c>
      <c r="AX28" s="7">
        <f>STDEV(AV29:AV30)</f>
        <v>2.7563903551941784E-3</v>
      </c>
      <c r="AY28" s="9">
        <f>AW40/AW28</f>
        <v>4.5190268700877985</v>
      </c>
      <c r="AZ28" s="10">
        <f>((AX28/AW28)^2+(AX40/AW40)^2)^0.5*AY28</f>
        <v>0.89431620332637574</v>
      </c>
      <c r="BA28" s="18">
        <v>32.42</v>
      </c>
      <c r="BB28" s="7">
        <f t="shared" si="30"/>
        <v>15.850000000000001</v>
      </c>
      <c r="BC28" s="7">
        <f t="shared" si="31"/>
        <v>1.693068652447273E-5</v>
      </c>
      <c r="BD28" s="7">
        <f>AVERAGE(BC29:BC30)</f>
        <v>2.1923010145769116E-5</v>
      </c>
      <c r="BE28" s="7">
        <f>STDEV(BC29:BC30)</f>
        <v>1.9316137460401815E-6</v>
      </c>
      <c r="BF28" s="9">
        <f>BD40/BD28</f>
        <v>0.8376408670078882</v>
      </c>
      <c r="BG28" s="10">
        <f>((BE28/BD28)^2+(BE40/BD40)^2)^0.5*BF28</f>
        <v>0.10613251613408106</v>
      </c>
      <c r="BH28" s="18">
        <v>26.02</v>
      </c>
      <c r="BI28" s="7">
        <f t="shared" si="32"/>
        <v>9.4499999999999993</v>
      </c>
      <c r="BJ28" s="7">
        <f t="shared" si="33"/>
        <v>1.4297711874469007E-3</v>
      </c>
      <c r="BK28" s="7">
        <f>AVERAGE(BJ29:BJ30)</f>
        <v>1.4567837841913574E-3</v>
      </c>
      <c r="BL28" s="7">
        <f>STDEV(BJ29:BJ30)</f>
        <v>3.9490086206432667E-4</v>
      </c>
      <c r="BM28" s="9">
        <f>BK40/BK28</f>
        <v>1.162723271818713</v>
      </c>
      <c r="BN28" s="10">
        <f>((BL28/BK28)^2+(BL40/BK40)^2)^0.5*BM28</f>
        <v>0.38133279115358121</v>
      </c>
      <c r="BO28" s="18">
        <v>27.14</v>
      </c>
      <c r="BP28" s="7">
        <f t="shared" si="34"/>
        <v>10.57</v>
      </c>
      <c r="BQ28" s="7">
        <f t="shared" si="35"/>
        <v>6.578288949539502E-4</v>
      </c>
      <c r="BR28" s="7">
        <f>AVERAGE(BQ29:BQ30)</f>
        <v>9.6477130629726133E-4</v>
      </c>
      <c r="BS28" s="7">
        <f>STDEV(BQ29:BQ30)</f>
        <v>2.1107952002671928E-4</v>
      </c>
      <c r="BT28" s="9">
        <f>BR40/BR28</f>
        <v>0.88741855812465475</v>
      </c>
      <c r="BU28" s="10">
        <f>((BS28/BR28)^2+(BS40/BR40)^2)^0.5*BT28</f>
        <v>0.19483049410739703</v>
      </c>
      <c r="BV28" s="18">
        <v>40.520000000000003</v>
      </c>
      <c r="BW28" s="7">
        <f t="shared" si="36"/>
        <v>23.950000000000003</v>
      </c>
      <c r="BX28" s="7">
        <f t="shared" si="37"/>
        <v>6.170659803398714E-8</v>
      </c>
      <c r="BY28" s="7">
        <f>AVERAGE(BX29:BX30)</f>
        <v>6.0019227865738736E-8</v>
      </c>
      <c r="BZ28" s="7">
        <f>STDEV(BX29:BX30)</f>
        <v>0</v>
      </c>
      <c r="CA28" s="9">
        <f>BY40/BY28</f>
        <v>4.7423031498752781</v>
      </c>
      <c r="CB28" s="10">
        <f>((BZ28/BY28)^2+(BZ40/BY40)^2)^0.5*CA28</f>
        <v>0.80955256227385075</v>
      </c>
    </row>
    <row r="29" spans="2:80" x14ac:dyDescent="0.25">
      <c r="B29" s="1">
        <v>5</v>
      </c>
      <c r="C29" s="1" t="s">
        <v>1</v>
      </c>
      <c r="D29" s="7" t="s">
        <v>6</v>
      </c>
      <c r="E29" s="5">
        <v>16.79</v>
      </c>
      <c r="F29" s="7">
        <f t="shared" si="17"/>
        <v>8.8248305046485074E-6</v>
      </c>
      <c r="G29" s="7"/>
      <c r="H29" s="7"/>
      <c r="I29" s="9"/>
      <c r="J29" s="10"/>
      <c r="K29" s="18">
        <v>25.75</v>
      </c>
      <c r="L29" s="7">
        <f t="shared" si="18"/>
        <v>8.9600000000000009</v>
      </c>
      <c r="M29" s="7">
        <f t="shared" si="19"/>
        <v>2.0080348176876287E-3</v>
      </c>
      <c r="N29" s="7"/>
      <c r="O29" s="7"/>
      <c r="P29" s="9"/>
      <c r="Q29" s="10"/>
      <c r="R29" s="18">
        <v>25.38</v>
      </c>
      <c r="S29" s="7">
        <f t="shared" si="20"/>
        <v>8.59</v>
      </c>
      <c r="T29" s="7">
        <f t="shared" si="21"/>
        <v>2.5950894806572502E-3</v>
      </c>
      <c r="U29" s="7"/>
      <c r="V29" s="7"/>
      <c r="W29" s="9"/>
      <c r="X29" s="10"/>
      <c r="Y29" s="18">
        <v>26.44</v>
      </c>
      <c r="Z29" s="7">
        <f t="shared" si="22"/>
        <v>9.6500000000000021</v>
      </c>
      <c r="AA29" s="7">
        <f t="shared" si="23"/>
        <v>1.2446881126164653E-3</v>
      </c>
      <c r="AB29" s="7"/>
      <c r="AC29" s="7"/>
      <c r="AD29" s="9"/>
      <c r="AE29" s="10"/>
      <c r="AF29" s="18">
        <v>26.76</v>
      </c>
      <c r="AG29" s="7">
        <f t="shared" si="24"/>
        <v>9.9700000000000024</v>
      </c>
      <c r="AH29" s="7">
        <f t="shared" si="25"/>
        <v>9.9708215401092906E-4</v>
      </c>
      <c r="AI29" s="7"/>
      <c r="AJ29" s="7"/>
      <c r="AK29" s="9"/>
      <c r="AL29" s="10"/>
      <c r="AM29" s="18">
        <v>24.58</v>
      </c>
      <c r="AN29" s="7">
        <f t="shared" si="26"/>
        <v>7.7899999999999991</v>
      </c>
      <c r="AO29" s="7">
        <f t="shared" si="27"/>
        <v>4.5183132183800314E-3</v>
      </c>
      <c r="AP29" s="7"/>
      <c r="AQ29" s="7"/>
      <c r="AR29" s="9"/>
      <c r="AS29" s="10"/>
      <c r="AT29" s="18">
        <v>22.29</v>
      </c>
      <c r="AU29" s="7">
        <f t="shared" si="28"/>
        <v>5.5</v>
      </c>
      <c r="AV29" s="7">
        <f t="shared" si="29"/>
        <v>2.2097086912079608E-2</v>
      </c>
      <c r="AW29" s="7"/>
      <c r="AX29" s="7"/>
      <c r="AY29" s="9"/>
      <c r="AZ29" s="10"/>
      <c r="BA29" s="18">
        <v>32.18</v>
      </c>
      <c r="BB29" s="7">
        <f t="shared" si="30"/>
        <v>15.39</v>
      </c>
      <c r="BC29" s="7">
        <f t="shared" si="31"/>
        <v>2.3288867324227278E-5</v>
      </c>
      <c r="BD29" s="7"/>
      <c r="BE29" s="7"/>
      <c r="BF29" s="9"/>
      <c r="BG29" s="10"/>
      <c r="BH29" s="18">
        <v>26.52</v>
      </c>
      <c r="BI29" s="7">
        <f t="shared" si="32"/>
        <v>9.73</v>
      </c>
      <c r="BJ29" s="7">
        <f t="shared" si="33"/>
        <v>1.1775467067292585E-3</v>
      </c>
      <c r="BK29" s="7"/>
      <c r="BL29" s="7"/>
      <c r="BM29" s="9"/>
      <c r="BN29" s="10"/>
      <c r="BO29" s="18">
        <v>26.6</v>
      </c>
      <c r="BP29" s="7">
        <f t="shared" si="34"/>
        <v>9.8100000000000023</v>
      </c>
      <c r="BQ29" s="7">
        <f t="shared" si="35"/>
        <v>1.1140270662777561E-3</v>
      </c>
      <c r="BR29" s="7"/>
      <c r="BS29" s="7"/>
      <c r="BT29" s="9"/>
      <c r="BU29" s="10"/>
      <c r="BV29" s="18">
        <v>40.78</v>
      </c>
      <c r="BW29" s="7">
        <f t="shared" si="36"/>
        <v>23.990000000000002</v>
      </c>
      <c r="BX29" s="7">
        <f t="shared" si="37"/>
        <v>6.0019227865738736E-8</v>
      </c>
      <c r="BY29" s="7"/>
      <c r="BZ29" s="7"/>
      <c r="CA29" s="9"/>
      <c r="CB29" s="10"/>
    </row>
    <row r="30" spans="2:80" x14ac:dyDescent="0.25">
      <c r="B30" s="1">
        <v>6</v>
      </c>
      <c r="C30" s="1" t="s">
        <v>1</v>
      </c>
      <c r="D30" s="7" t="s">
        <v>6</v>
      </c>
      <c r="E30" s="5">
        <v>16.61</v>
      </c>
      <c r="F30" s="7">
        <f t="shared" si="17"/>
        <v>9.9975082691830784E-6</v>
      </c>
      <c r="G30" s="7"/>
      <c r="H30" s="7"/>
      <c r="I30" s="9"/>
      <c r="J30" s="10"/>
      <c r="K30" s="18">
        <v>26.61</v>
      </c>
      <c r="L30" s="7">
        <f t="shared" si="18"/>
        <v>10</v>
      </c>
      <c r="M30" s="7">
        <f t="shared" si="19"/>
        <v>9.765625E-4</v>
      </c>
      <c r="N30" s="7"/>
      <c r="O30" s="7"/>
      <c r="P30" s="9"/>
      <c r="Q30" s="10"/>
      <c r="R30" s="18">
        <v>25.97</v>
      </c>
      <c r="S30" s="7">
        <f t="shared" si="20"/>
        <v>9.36</v>
      </c>
      <c r="T30" s="7">
        <f t="shared" si="21"/>
        <v>1.5218058196494143E-3</v>
      </c>
      <c r="U30" s="7"/>
      <c r="V30" s="7"/>
      <c r="W30" s="9"/>
      <c r="X30" s="10"/>
      <c r="Y30" s="18">
        <v>26.98</v>
      </c>
      <c r="Z30" s="7">
        <f t="shared" si="22"/>
        <v>10.370000000000001</v>
      </c>
      <c r="AA30" s="7">
        <f t="shared" si="23"/>
        <v>7.5564696950312005E-4</v>
      </c>
      <c r="AB30" s="7"/>
      <c r="AC30" s="7"/>
      <c r="AD30" s="9"/>
      <c r="AE30" s="10"/>
      <c r="AF30" s="18">
        <v>27.01</v>
      </c>
      <c r="AG30" s="7">
        <f t="shared" si="24"/>
        <v>10.400000000000002</v>
      </c>
      <c r="AH30" s="7">
        <f t="shared" si="25"/>
        <v>7.4009597974140462E-4</v>
      </c>
      <c r="AI30" s="7"/>
      <c r="AJ30" s="7"/>
      <c r="AK30" s="9"/>
      <c r="AL30" s="10"/>
      <c r="AM30" s="18">
        <v>24.58</v>
      </c>
      <c r="AN30" s="7">
        <f t="shared" si="26"/>
        <v>7.9699999999999989</v>
      </c>
      <c r="AO30" s="7">
        <f t="shared" si="27"/>
        <v>3.9883286160437275E-3</v>
      </c>
      <c r="AP30" s="7"/>
      <c r="AQ30" s="7"/>
      <c r="AR30" s="9"/>
      <c r="AS30" s="10"/>
      <c r="AT30" s="18">
        <v>22.39</v>
      </c>
      <c r="AU30" s="7">
        <f t="shared" si="28"/>
        <v>5.7800000000000011</v>
      </c>
      <c r="AV30" s="7">
        <f t="shared" si="29"/>
        <v>1.8198962288569608E-2</v>
      </c>
      <c r="AW30" s="7"/>
      <c r="AX30" s="7"/>
      <c r="AY30" s="9"/>
      <c r="AZ30" s="10"/>
      <c r="BA30" s="18">
        <v>32.18</v>
      </c>
      <c r="BB30" s="7">
        <f t="shared" si="30"/>
        <v>15.57</v>
      </c>
      <c r="BC30" s="7">
        <f t="shared" si="31"/>
        <v>2.0557152967310954E-5</v>
      </c>
      <c r="BD30" s="7"/>
      <c r="BE30" s="7"/>
      <c r="BF30" s="9"/>
      <c r="BG30" s="10"/>
      <c r="BH30" s="18">
        <v>25.78</v>
      </c>
      <c r="BI30" s="7">
        <f t="shared" si="32"/>
        <v>9.1700000000000017</v>
      </c>
      <c r="BJ30" s="7">
        <f t="shared" si="33"/>
        <v>1.7360208616534561E-3</v>
      </c>
      <c r="BK30" s="7"/>
      <c r="BL30" s="7"/>
      <c r="BM30" s="9"/>
      <c r="BN30" s="10"/>
      <c r="BO30" s="18">
        <v>26.87</v>
      </c>
      <c r="BP30" s="7">
        <f t="shared" si="34"/>
        <v>10.260000000000002</v>
      </c>
      <c r="BQ30" s="7">
        <f t="shared" si="35"/>
        <v>8.155155463167664E-4</v>
      </c>
      <c r="BR30" s="7"/>
      <c r="BS30" s="7"/>
      <c r="BT30" s="9"/>
      <c r="BU30" s="10"/>
      <c r="BV30" s="18">
        <v>40.6</v>
      </c>
      <c r="BW30" s="7">
        <f t="shared" si="36"/>
        <v>23.990000000000002</v>
      </c>
      <c r="BX30" s="7">
        <f t="shared" si="37"/>
        <v>6.0019227865738736E-8</v>
      </c>
      <c r="BY30" s="7"/>
      <c r="BZ30" s="7"/>
      <c r="CA30" s="9"/>
      <c r="CB30" s="10"/>
    </row>
    <row r="31" spans="2:80" x14ac:dyDescent="0.25">
      <c r="B31" s="1">
        <v>28</v>
      </c>
      <c r="C31" s="1" t="s">
        <v>2</v>
      </c>
      <c r="D31" s="7" t="s">
        <v>6</v>
      </c>
      <c r="E31" s="5">
        <v>16.55</v>
      </c>
      <c r="F31" s="7">
        <f t="shared" si="17"/>
        <v>1.0422060064349339E-5</v>
      </c>
      <c r="G31" s="7">
        <f t="shared" si="38"/>
        <v>1.0304706519451154E-5</v>
      </c>
      <c r="H31" s="7">
        <f t="shared" si="39"/>
        <v>2.6849919145587555E-7</v>
      </c>
      <c r="I31" s="9">
        <f>G43/G31</f>
        <v>0.98971682338992462</v>
      </c>
      <c r="J31" s="10">
        <f>((H31/G31)^2+(H43/G43)^2)^0.5*I31</f>
        <v>6.9978765037089233E-2</v>
      </c>
      <c r="K31" s="18">
        <v>26.75</v>
      </c>
      <c r="L31" s="7">
        <f t="shared" si="18"/>
        <v>10.199999999999999</v>
      </c>
      <c r="M31" s="7">
        <f t="shared" si="19"/>
        <v>8.5014703446887197E-4</v>
      </c>
      <c r="N31" s="7">
        <f>AVERAGE(M32:M33)</f>
        <v>1.2214456852189413E-3</v>
      </c>
      <c r="O31" s="7">
        <f>STDEV(M32:M33)</f>
        <v>1.0762031581989239E-4</v>
      </c>
      <c r="P31" s="9">
        <f>N43/N31</f>
        <v>3.3787010124771579</v>
      </c>
      <c r="Q31" s="10">
        <f>((O31/N31)^2+(O43/N43)^2)^0.5*P31</f>
        <v>0.81283825167633117</v>
      </c>
      <c r="R31" s="18">
        <v>27.14</v>
      </c>
      <c r="S31" s="7">
        <f t="shared" si="20"/>
        <v>10.59</v>
      </c>
      <c r="T31" s="7">
        <f t="shared" si="21"/>
        <v>6.4877237016431244E-4</v>
      </c>
      <c r="U31" s="7">
        <f t="shared" ref="U31" si="40">AVERAGE(T31:T33)</f>
        <v>7.959247896732318E-4</v>
      </c>
      <c r="V31" s="7">
        <f t="shared" ref="V31" si="41">STDEV(T31:T33)</f>
        <v>1.7088919233105987E-4</v>
      </c>
      <c r="W31" s="9">
        <f>U43/U31</f>
        <v>1.2142426570644764</v>
      </c>
      <c r="X31" s="10">
        <f>((V31/U31)^2+(V43/U43)^2)^0.5*W31</f>
        <v>0.35466044126308338</v>
      </c>
      <c r="Y31" s="18">
        <v>28.3</v>
      </c>
      <c r="Z31" s="7">
        <f t="shared" si="22"/>
        <v>11.75</v>
      </c>
      <c r="AA31" s="7">
        <f t="shared" si="23"/>
        <v>2.9033376831121103E-4</v>
      </c>
      <c r="AB31" s="7">
        <f t="shared" ref="AB31" si="42">AVERAGE(AA31:AA33)</f>
        <v>3.7356911008297483E-4</v>
      </c>
      <c r="AC31" s="7">
        <f t="shared" ref="AC31" si="43">STDEV(AA31:AA33)</f>
        <v>7.379960109180841E-5</v>
      </c>
      <c r="AD31" s="9">
        <f>AB43/AB31</f>
        <v>9.1797582593524307</v>
      </c>
      <c r="AE31" s="10">
        <f>((AC31/AB31)^2+(AC43/AB43)^2)^0.5*AD31</f>
        <v>2.6711574166426835</v>
      </c>
      <c r="AF31" s="18">
        <v>27.14</v>
      </c>
      <c r="AG31" s="7">
        <f t="shared" si="24"/>
        <v>10.59</v>
      </c>
      <c r="AH31" s="7">
        <f t="shared" si="25"/>
        <v>6.4877237016431244E-4</v>
      </c>
      <c r="AI31" s="7">
        <f t="shared" ref="AI31" si="44">AVERAGE(AH31:AH33)</f>
        <v>7.8827537511630614E-4</v>
      </c>
      <c r="AJ31" s="7">
        <f t="shared" ref="AJ31" si="45">STDEV(AH31:AH33)</f>
        <v>1.5175254555252504E-4</v>
      </c>
      <c r="AK31" s="9">
        <f>AI43/AI31</f>
        <v>2.0835385270268101</v>
      </c>
      <c r="AL31" s="10">
        <f>((AJ31/AI31)^2+(AJ43/AI43)^2)^0.5*AK31</f>
        <v>0.40136627855314144</v>
      </c>
      <c r="AM31" s="18">
        <v>25.13</v>
      </c>
      <c r="AN31" s="7">
        <f t="shared" si="26"/>
        <v>8.5799999999999983</v>
      </c>
      <c r="AO31" s="7">
        <f t="shared" si="27"/>
        <v>2.6131397554416294E-3</v>
      </c>
      <c r="AP31" s="7">
        <f>AVERAGE(AO31,AO33)</f>
        <v>2.3901338152870683E-3</v>
      </c>
      <c r="AQ31" s="7">
        <f>STDEV(AO31,AO33)</f>
        <v>3.1537802505634302E-4</v>
      </c>
      <c r="AR31" s="9">
        <f>AP43/AP31</f>
        <v>29.794099577707556</v>
      </c>
      <c r="AS31" s="10">
        <f>((AQ31/AP31)^2+(AQ43/AP43)^2)^0.5*AR31</f>
        <v>5.4689042970181516</v>
      </c>
      <c r="AT31" s="18">
        <v>23.29</v>
      </c>
      <c r="AU31" s="7">
        <f t="shared" si="28"/>
        <v>6.7399999999999984</v>
      </c>
      <c r="AV31" s="7">
        <f t="shared" si="29"/>
        <v>9.3553023798353899E-3</v>
      </c>
      <c r="AW31" s="7">
        <f t="shared" ref="AW31" si="46">AVERAGE(AV31:AV33)</f>
        <v>1.1953844168126448E-2</v>
      </c>
      <c r="AX31" s="7">
        <f t="shared" ref="AX31" si="47">STDEV(AV31:AV33)</f>
        <v>2.8418096210548562E-3</v>
      </c>
      <c r="AY31" s="9">
        <f>AW43/AW31</f>
        <v>31.305288851606189</v>
      </c>
      <c r="AZ31" s="10">
        <f>((AX31/AW31)^2+(AX43/AW43)^2)^0.5*AY31</f>
        <v>7.7082185676778119</v>
      </c>
      <c r="BA31" s="18">
        <v>32.78</v>
      </c>
      <c r="BB31" s="7">
        <f t="shared" si="30"/>
        <v>16.23</v>
      </c>
      <c r="BC31" s="7">
        <f t="shared" si="31"/>
        <v>1.3010175960814774E-5</v>
      </c>
      <c r="BD31" s="7">
        <f t="shared" ref="BD31" si="48">AVERAGE(BC31:BC33)</f>
        <v>1.4397444623715353E-5</v>
      </c>
      <c r="BE31" s="7">
        <f t="shared" ref="BE31" si="49">STDEV(BC31:BC33)</f>
        <v>2.7167501789160334E-6</v>
      </c>
      <c r="BF31" s="9">
        <f>BD43/BD31</f>
        <v>1.0482541640830869</v>
      </c>
      <c r="BG31" s="10">
        <f>((BE31/BD31)^2+(BE43/BD43)^2)^0.5*BF31</f>
        <v>0.35579881746293002</v>
      </c>
      <c r="BH31" s="18">
        <v>25.56</v>
      </c>
      <c r="BI31" s="7">
        <f t="shared" si="32"/>
        <v>9.009999999999998</v>
      </c>
      <c r="BJ31" s="7">
        <f t="shared" si="33"/>
        <v>1.939633780150464E-3</v>
      </c>
      <c r="BK31" s="7">
        <f t="shared" ref="BK31" si="50">AVERAGE(BJ31:BJ33)</f>
        <v>1.7741771918811831E-3</v>
      </c>
      <c r="BL31" s="7">
        <f t="shared" ref="BL31" si="51">STDEV(BJ31:BJ33)</f>
        <v>2.6379141313079724E-4</v>
      </c>
      <c r="BM31" s="9">
        <f>BK43/BK31</f>
        <v>1.7278539063298597</v>
      </c>
      <c r="BN31" s="10">
        <f>((BL31/BK31)^2+(BL43/BK43)^2)^0.5*BM31</f>
        <v>0.49588198708617398</v>
      </c>
      <c r="BO31" s="18">
        <v>26.52</v>
      </c>
      <c r="BP31" s="7">
        <f t="shared" si="34"/>
        <v>9.9699999999999989</v>
      </c>
      <c r="BQ31" s="7">
        <f t="shared" si="35"/>
        <v>9.9708215401093166E-4</v>
      </c>
      <c r="BR31" s="7">
        <f t="shared" ref="BR31" si="52">AVERAGE(BQ31:BQ33)</f>
        <v>1.1744363698969083E-3</v>
      </c>
      <c r="BS31" s="7">
        <f t="shared" ref="BS31" si="53">STDEV(BQ31:BQ33)</f>
        <v>2.1947971555074395E-4</v>
      </c>
      <c r="BT31" s="9">
        <f>BR43/BR31</f>
        <v>4.9403588073632907</v>
      </c>
      <c r="BU31" s="10">
        <f>((BS31/BR31)^2+(BS43/BR43)^2)^0.5*BT31</f>
        <v>1.1084450506753363</v>
      </c>
      <c r="BV31" s="18">
        <v>40.450000000000003</v>
      </c>
      <c r="BW31" s="7">
        <f t="shared" si="36"/>
        <v>23.900000000000002</v>
      </c>
      <c r="BX31" s="7">
        <f t="shared" si="37"/>
        <v>6.3882676514166105E-8</v>
      </c>
      <c r="BY31" s="7">
        <f>AVERAGE(BX31,BX33)</f>
        <v>7.1539261240744654E-8</v>
      </c>
      <c r="BZ31" s="7">
        <f>STDEV(BX31,BX33)</f>
        <v>1.082804596178608E-8</v>
      </c>
      <c r="CA31" s="9">
        <f>BY43/BY31</f>
        <v>571.44214100094428</v>
      </c>
      <c r="CB31" s="10">
        <f>((BZ31/BY31)^2+(BZ43/BY43)^2)^0.5*CA31</f>
        <v>104.14720258596023</v>
      </c>
    </row>
    <row r="32" spans="2:80" x14ac:dyDescent="0.25">
      <c r="B32" s="1">
        <v>29</v>
      </c>
      <c r="C32" s="1" t="s">
        <v>2</v>
      </c>
      <c r="D32" s="7" t="s">
        <v>6</v>
      </c>
      <c r="E32" s="5">
        <v>16.54</v>
      </c>
      <c r="F32" s="7">
        <f t="shared" si="17"/>
        <v>1.0494551224821044E-5</v>
      </c>
      <c r="G32" s="7"/>
      <c r="H32" s="7"/>
      <c r="I32" s="9"/>
      <c r="J32" s="10"/>
      <c r="K32" s="18">
        <v>26.13</v>
      </c>
      <c r="L32" s="7">
        <f t="shared" si="18"/>
        <v>9.59</v>
      </c>
      <c r="M32" s="7">
        <f t="shared" si="19"/>
        <v>1.2975447403286251E-3</v>
      </c>
      <c r="N32" s="7"/>
      <c r="O32" s="7"/>
      <c r="P32" s="9"/>
      <c r="Q32" s="10"/>
      <c r="R32" s="18">
        <v>26.91</v>
      </c>
      <c r="S32" s="7">
        <f t="shared" si="20"/>
        <v>10.370000000000001</v>
      </c>
      <c r="T32" s="7">
        <f t="shared" si="21"/>
        <v>7.5564696950312005E-4</v>
      </c>
      <c r="U32" s="7"/>
      <c r="V32" s="7"/>
      <c r="W32" s="9"/>
      <c r="X32" s="10"/>
      <c r="Y32" s="18">
        <v>27.72</v>
      </c>
      <c r="Z32" s="7">
        <f t="shared" si="22"/>
        <v>11.18</v>
      </c>
      <c r="AA32" s="7">
        <f t="shared" si="23"/>
        <v>4.3100732240754653E-4</v>
      </c>
      <c r="AB32" s="7"/>
      <c r="AC32" s="7"/>
      <c r="AD32" s="9"/>
      <c r="AE32" s="10"/>
      <c r="AF32" s="18">
        <v>26.58</v>
      </c>
      <c r="AG32" s="7">
        <f t="shared" si="24"/>
        <v>10.039999999999999</v>
      </c>
      <c r="AH32" s="7">
        <f t="shared" si="25"/>
        <v>9.4985834708231063E-4</v>
      </c>
      <c r="AI32" s="7"/>
      <c r="AJ32" s="7"/>
      <c r="AK32" s="9"/>
      <c r="AL32" s="10"/>
      <c r="AM32" s="18">
        <v>24.37</v>
      </c>
      <c r="AN32" s="7">
        <f t="shared" si="26"/>
        <v>7.8300000000000018</v>
      </c>
      <c r="AO32" s="7">
        <f t="shared" si="27"/>
        <v>4.3947597058156549E-3</v>
      </c>
      <c r="AP32" s="7"/>
      <c r="AQ32" s="7"/>
      <c r="AR32" s="9"/>
      <c r="AS32" s="10"/>
      <c r="AT32" s="18">
        <v>22.6</v>
      </c>
      <c r="AU32" s="7">
        <f t="shared" si="28"/>
        <v>6.0600000000000023</v>
      </c>
      <c r="AV32" s="7">
        <f t="shared" si="29"/>
        <v>1.4988501864457236E-2</v>
      </c>
      <c r="AW32" s="7"/>
      <c r="AX32" s="7"/>
      <c r="AY32" s="9"/>
      <c r="AZ32" s="10"/>
      <c r="BA32" s="18">
        <v>32.340000000000003</v>
      </c>
      <c r="BB32" s="7">
        <f t="shared" si="30"/>
        <v>15.800000000000004</v>
      </c>
      <c r="BC32" s="7">
        <f t="shared" si="31"/>
        <v>1.7527745895340444E-5</v>
      </c>
      <c r="BD32" s="7"/>
      <c r="BE32" s="7"/>
      <c r="BF32" s="9"/>
      <c r="BG32" s="10"/>
      <c r="BH32" s="18">
        <v>25.57</v>
      </c>
      <c r="BI32" s="7">
        <f t="shared" si="32"/>
        <v>9.0300000000000011</v>
      </c>
      <c r="BJ32" s="7">
        <f t="shared" si="33"/>
        <v>1.9129302687244652E-3</v>
      </c>
      <c r="BK32" s="7"/>
      <c r="BL32" s="7"/>
      <c r="BM32" s="9"/>
      <c r="BN32" s="10"/>
      <c r="BO32" s="18">
        <v>26.36</v>
      </c>
      <c r="BP32" s="7">
        <f t="shared" si="34"/>
        <v>9.82</v>
      </c>
      <c r="BQ32" s="7">
        <f t="shared" si="35"/>
        <v>1.1063319192341787E-3</v>
      </c>
      <c r="BR32" s="7"/>
      <c r="BS32" s="7"/>
      <c r="BT32" s="9"/>
      <c r="BU32" s="10"/>
      <c r="BV32" s="18">
        <v>38.58</v>
      </c>
      <c r="BW32" s="7">
        <f t="shared" si="36"/>
        <v>22.04</v>
      </c>
      <c r="BX32" s="7">
        <f t="shared" si="37"/>
        <v>2.3189901051814224E-7</v>
      </c>
      <c r="BY32" s="7"/>
      <c r="BZ32" s="7"/>
      <c r="CA32" s="9"/>
      <c r="CB32" s="10"/>
    </row>
    <row r="33" spans="2:80" x14ac:dyDescent="0.25">
      <c r="B33" s="1">
        <v>30</v>
      </c>
      <c r="C33" s="1" t="s">
        <v>2</v>
      </c>
      <c r="D33" s="7" t="s">
        <v>6</v>
      </c>
      <c r="E33" s="5">
        <v>16.61</v>
      </c>
      <c r="F33" s="7">
        <f t="shared" si="17"/>
        <v>9.9975082691830784E-6</v>
      </c>
      <c r="G33" s="7"/>
      <c r="H33" s="7"/>
      <c r="I33" s="9"/>
      <c r="J33" s="10"/>
      <c r="K33" s="18">
        <v>26.38</v>
      </c>
      <c r="L33" s="7">
        <f t="shared" si="18"/>
        <v>9.77</v>
      </c>
      <c r="M33" s="7">
        <f t="shared" si="19"/>
        <v>1.1453466301092575E-3</v>
      </c>
      <c r="N33" s="7"/>
      <c r="O33" s="7"/>
      <c r="P33" s="9"/>
      <c r="Q33" s="10"/>
      <c r="R33" s="18">
        <v>26.6</v>
      </c>
      <c r="S33" s="7">
        <f t="shared" si="20"/>
        <v>9.990000000000002</v>
      </c>
      <c r="T33" s="7">
        <f t="shared" si="21"/>
        <v>9.8335502935226302E-4</v>
      </c>
      <c r="U33" s="7"/>
      <c r="V33" s="7"/>
      <c r="W33" s="9"/>
      <c r="X33" s="10"/>
      <c r="Y33" s="18">
        <v>27.9</v>
      </c>
      <c r="Z33" s="7">
        <f t="shared" si="22"/>
        <v>11.29</v>
      </c>
      <c r="AA33" s="7">
        <f t="shared" si="23"/>
        <v>3.9936623953016698E-4</v>
      </c>
      <c r="AB33" s="7"/>
      <c r="AC33" s="7"/>
      <c r="AD33" s="9"/>
      <c r="AE33" s="10"/>
      <c r="AF33" s="18">
        <v>26.96</v>
      </c>
      <c r="AG33" s="7">
        <f t="shared" si="24"/>
        <v>10.350000000000001</v>
      </c>
      <c r="AH33" s="7">
        <f t="shared" si="25"/>
        <v>7.6619540810229534E-4</v>
      </c>
      <c r="AI33" s="7"/>
      <c r="AJ33" s="7"/>
      <c r="AK33" s="9"/>
      <c r="AL33" s="10"/>
      <c r="AM33" s="18">
        <v>25.46</v>
      </c>
      <c r="AN33" s="7">
        <f t="shared" si="26"/>
        <v>8.8500000000000014</v>
      </c>
      <c r="AO33" s="7">
        <f t="shared" si="27"/>
        <v>2.1671278751325073E-3</v>
      </c>
      <c r="AP33" s="7"/>
      <c r="AQ33" s="7"/>
      <c r="AR33" s="9"/>
      <c r="AS33" s="10"/>
      <c r="AT33" s="18">
        <v>23.05</v>
      </c>
      <c r="AU33" s="7">
        <f t="shared" si="28"/>
        <v>6.4400000000000013</v>
      </c>
      <c r="AV33" s="7">
        <f t="shared" si="29"/>
        <v>1.1517728260086719E-2</v>
      </c>
      <c r="AW33" s="7"/>
      <c r="AX33" s="7"/>
      <c r="AY33" s="9"/>
      <c r="AZ33" s="10"/>
      <c r="BA33" s="18">
        <v>32.880000000000003</v>
      </c>
      <c r="BB33" s="7">
        <f t="shared" si="30"/>
        <v>16.270000000000003</v>
      </c>
      <c r="BC33" s="7">
        <f>2^-BB33</f>
        <v>1.265441201499084E-5</v>
      </c>
      <c r="BD33" s="7"/>
      <c r="BE33" s="7"/>
      <c r="BF33" s="9"/>
      <c r="BG33" s="10"/>
      <c r="BH33" s="18">
        <v>26.02</v>
      </c>
      <c r="BI33" s="7">
        <f t="shared" si="32"/>
        <v>9.41</v>
      </c>
      <c r="BJ33" s="7">
        <f t="shared" si="33"/>
        <v>1.46996752676862E-3</v>
      </c>
      <c r="BK33" s="7"/>
      <c r="BL33" s="7"/>
      <c r="BM33" s="9"/>
      <c r="BN33" s="10"/>
      <c r="BO33" s="18">
        <v>26.07</v>
      </c>
      <c r="BP33" s="7">
        <f t="shared" si="34"/>
        <v>9.4600000000000009</v>
      </c>
      <c r="BQ33" s="7">
        <f t="shared" si="35"/>
        <v>1.419895036445615E-3</v>
      </c>
      <c r="BR33" s="7"/>
      <c r="BS33" s="7"/>
      <c r="BT33" s="9"/>
      <c r="BU33" s="10"/>
      <c r="BV33" s="18">
        <v>40.200000000000003</v>
      </c>
      <c r="BW33" s="7">
        <f t="shared" si="36"/>
        <v>23.590000000000003</v>
      </c>
      <c r="BX33" s="7">
        <f t="shared" si="37"/>
        <v>7.9195845967323203E-8</v>
      </c>
      <c r="BY33" s="7"/>
      <c r="BZ33" s="7"/>
      <c r="CA33" s="9"/>
      <c r="CB33" s="10"/>
    </row>
    <row r="34" spans="2:80" x14ac:dyDescent="0.25">
      <c r="B34" s="1">
        <v>52</v>
      </c>
      <c r="C34" s="1" t="s">
        <v>3</v>
      </c>
      <c r="D34" s="7" t="s">
        <v>6</v>
      </c>
      <c r="E34" s="5">
        <v>16.690000000000001</v>
      </c>
      <c r="F34" s="7">
        <f t="shared" si="17"/>
        <v>9.4582191462630089E-6</v>
      </c>
      <c r="G34" s="7">
        <f t="shared" si="38"/>
        <v>8.9132022564498281E-6</v>
      </c>
      <c r="H34" s="7">
        <f t="shared" si="39"/>
        <v>8.3377412638068606E-7</v>
      </c>
      <c r="I34" s="9">
        <f>G46/G34</f>
        <v>1.0148570551375378</v>
      </c>
      <c r="J34" s="10">
        <f>((H34/G34)^2+(H46/G46)^2)^0.5*I34</f>
        <v>0.20083093070489025</v>
      </c>
      <c r="K34" s="18">
        <v>27.57</v>
      </c>
      <c r="L34" s="7">
        <f t="shared" si="18"/>
        <v>10.879999999999999</v>
      </c>
      <c r="M34" s="7">
        <f t="shared" si="19"/>
        <v>5.3063225709280252E-4</v>
      </c>
      <c r="N34" s="7">
        <f t="shared" ref="N34:N49" si="54">AVERAGE(M34:M36)</f>
        <v>5.7143953059202353E-4</v>
      </c>
      <c r="O34" s="7">
        <f t="shared" ref="O34" si="55">STDEV(M34:M36)</f>
        <v>4.9618833083093021E-5</v>
      </c>
      <c r="P34" s="9">
        <f>N46/N34</f>
        <v>6.2393749028764391</v>
      </c>
      <c r="Q34" s="10">
        <f>((O34/N34)^2+(O46/N46)^2)^0.5*P34</f>
        <v>1.2964505028596627</v>
      </c>
      <c r="R34" s="18">
        <v>25.4</v>
      </c>
      <c r="S34" s="7">
        <f t="shared" si="20"/>
        <v>8.7099999999999973</v>
      </c>
      <c r="T34" s="7">
        <f t="shared" si="21"/>
        <v>2.3879692923673254E-3</v>
      </c>
      <c r="U34" s="7">
        <f t="shared" ref="U34" si="56">AVERAGE(T34:T36)</f>
        <v>2.5330779162808809E-3</v>
      </c>
      <c r="V34" s="7">
        <f t="shared" ref="V34" si="57">STDEV(T34:T36)</f>
        <v>2.6574852918383955E-4</v>
      </c>
      <c r="W34" s="9">
        <f>U46/U34</f>
        <v>0.32758326820061145</v>
      </c>
      <c r="X34" s="10">
        <f>((V34/U34)^2+(V46/U46)^2)^0.5*W34</f>
        <v>3.9466801723071335E-2</v>
      </c>
      <c r="Y34" s="18">
        <v>27.26</v>
      </c>
      <c r="Z34" s="7">
        <f t="shared" si="22"/>
        <v>10.57</v>
      </c>
      <c r="AA34" s="7">
        <f t="shared" si="23"/>
        <v>6.578288949539502E-4</v>
      </c>
      <c r="AB34" s="7">
        <f t="shared" ref="AB34" si="58">AVERAGE(AA34:AA36)</f>
        <v>6.8283430469723901E-4</v>
      </c>
      <c r="AC34" s="7">
        <f t="shared" ref="AC34" si="59">STDEV(AA34:AA36)</f>
        <v>2.1655320069727031E-5</v>
      </c>
      <c r="AD34" s="9">
        <f>AB46/AB34</f>
        <v>1.9824308517746698</v>
      </c>
      <c r="AE34" s="10">
        <f>((AC34/AB34)^2+(AC46/AB46)^2)^0.5*AD34</f>
        <v>0.2642389055567384</v>
      </c>
      <c r="AF34" s="18">
        <v>27.15</v>
      </c>
      <c r="AG34" s="7">
        <f t="shared" si="24"/>
        <v>10.459999999999997</v>
      </c>
      <c r="AH34" s="7">
        <f t="shared" si="25"/>
        <v>7.0994751822280923E-4</v>
      </c>
      <c r="AI34" s="7">
        <f t="shared" ref="AI34" si="60">AVERAGE(AH34:AH36)</f>
        <v>7.3062738938031431E-4</v>
      </c>
      <c r="AJ34" s="7">
        <f t="shared" ref="AJ34" si="61">STDEV(AH34:AH36)</f>
        <v>4.0140506111924653E-5</v>
      </c>
      <c r="AK34" s="9">
        <f>AI46/AI34</f>
        <v>3.71989130395685</v>
      </c>
      <c r="AL34" s="10">
        <f>((AJ34/AI34)^2+(AJ46/AI46)^2)^0.5*AK34</f>
        <v>0.90962585357569248</v>
      </c>
      <c r="AM34" s="18">
        <v>26.36</v>
      </c>
      <c r="AN34" s="7">
        <f t="shared" si="26"/>
        <v>9.6699999999999982</v>
      </c>
      <c r="AO34" s="7">
        <f t="shared" si="27"/>
        <v>1.2275521235564752E-3</v>
      </c>
      <c r="AP34" s="7">
        <f t="shared" ref="AP34" si="62">AVERAGE(AO34:AO36)</f>
        <v>1.6116966404203608E-3</v>
      </c>
      <c r="AQ34" s="7">
        <f t="shared" ref="AQ34" si="63">STDEV(AO34:AO36)</f>
        <v>4.2266995995033529E-4</v>
      </c>
      <c r="AR34" s="9">
        <f>AP46/AP34</f>
        <v>18.742033681739418</v>
      </c>
      <c r="AS34" s="10">
        <f>((AQ34/AP34)^2+(AQ46/AP46)^2)^0.5*AR34</f>
        <v>5.9354987808167872</v>
      </c>
      <c r="AT34" s="18">
        <v>23.58</v>
      </c>
      <c r="AU34" s="7">
        <f t="shared" si="28"/>
        <v>6.889999999999997</v>
      </c>
      <c r="AV34" s="7">
        <f t="shared" si="29"/>
        <v>8.4314705976908568E-3</v>
      </c>
      <c r="AW34" s="7">
        <f t="shared" ref="AW34" si="64">AVERAGE(AV34:AV36)</f>
        <v>8.8145605272730142E-3</v>
      </c>
      <c r="AX34" s="7">
        <f t="shared" ref="AX34" si="65">STDEV(AV34:AV36)</f>
        <v>1.6987949734294208E-3</v>
      </c>
      <c r="AY34" s="9">
        <f>AW46/AW34</f>
        <v>25.793652154908067</v>
      </c>
      <c r="AZ34" s="10">
        <f>((AX34/AW34)^2+(AX46/AW46)^2)^0.5*AY34</f>
        <v>7.8395102982528471</v>
      </c>
      <c r="BA34" s="18">
        <v>32.409999999999997</v>
      </c>
      <c r="BB34" s="7">
        <f t="shared" si="30"/>
        <v>15.719999999999995</v>
      </c>
      <c r="BC34" s="7">
        <f t="shared" si="31"/>
        <v>1.8527143621750673E-5</v>
      </c>
      <c r="BD34" s="7">
        <f t="shared" ref="BD34" si="66">AVERAGE(BC34:BC36)</f>
        <v>1.7561602272603944E-5</v>
      </c>
      <c r="BE34" s="7">
        <f t="shared" ref="BE34" si="67">STDEV(BC34:BC36)</f>
        <v>5.1750305413539625E-6</v>
      </c>
      <c r="BF34" s="9">
        <f>BD46/BD34</f>
        <v>4.6707369508900429</v>
      </c>
      <c r="BG34" s="10">
        <f>((BE34/BD34)^2+(BE46/BD46)^2)^0.5*BF34</f>
        <v>1.4824552651746348</v>
      </c>
      <c r="BH34" s="18">
        <v>26.36</v>
      </c>
      <c r="BI34" s="7">
        <f t="shared" si="32"/>
        <v>9.6699999999999982</v>
      </c>
      <c r="BJ34" s="7">
        <f t="shared" si="33"/>
        <v>1.2275521235564752E-3</v>
      </c>
      <c r="BK34" s="7">
        <f t="shared" ref="BK34" si="68">AVERAGE(BJ34:BJ36)</f>
        <v>1.4735721312362094E-3</v>
      </c>
      <c r="BL34" s="7">
        <f t="shared" ref="BL34" si="69">STDEV(BJ34:BJ36)</f>
        <v>3.5986315808977595E-4</v>
      </c>
      <c r="BM34" s="9">
        <f>BK46/BK34</f>
        <v>1.5940829288608716</v>
      </c>
      <c r="BN34" s="10">
        <f>((BL34/BK34)^2+(BL46/BK46)^2)^0.5*BM34</f>
        <v>0.59000716420437671</v>
      </c>
      <c r="BO34" s="18">
        <v>25.49</v>
      </c>
      <c r="BP34" s="7">
        <f t="shared" si="34"/>
        <v>8.7999999999999972</v>
      </c>
      <c r="BQ34" s="7">
        <f t="shared" si="35"/>
        <v>2.2435514746035885E-3</v>
      </c>
      <c r="BR34" s="7">
        <f t="shared" ref="BR34" si="70">AVERAGE(BQ34:BQ36)</f>
        <v>2.0382557903751244E-3</v>
      </c>
      <c r="BS34" s="7">
        <f t="shared" ref="BS34" si="71">STDEV(BQ34:BQ36)</f>
        <v>4.1141748839239832E-4</v>
      </c>
      <c r="BT34" s="9">
        <f>BR46/BR34</f>
        <v>8.7566911566428853</v>
      </c>
      <c r="BU34" s="10">
        <f>((BS34/BR34)^2+(BS46/BR46)^2)^0.5*BT34</f>
        <v>3.5323230765752367</v>
      </c>
      <c r="BV34" s="18">
        <v>39.17</v>
      </c>
      <c r="BW34" s="7">
        <f t="shared" si="36"/>
        <v>22.48</v>
      </c>
      <c r="BX34" s="7">
        <f t="shared" si="37"/>
        <v>1.7094078636358102E-7</v>
      </c>
      <c r="BY34" s="7">
        <f t="shared" ref="BY34" si="72">AVERAGE(BX34:BX36)</f>
        <v>1.2920572228273144E-7</v>
      </c>
      <c r="BZ34" s="7">
        <f t="shared" ref="BZ34" si="73">STDEV(BX34:BX36)</f>
        <v>4.4395163076239553E-8</v>
      </c>
      <c r="CA34" s="9">
        <f>BY46/BY34</f>
        <v>1052.4444678097354</v>
      </c>
      <c r="CB34" s="10">
        <f>((BZ34/BY34)^2+(BZ46/BY46)^2)^0.5*CA34</f>
        <v>364.58648477507927</v>
      </c>
    </row>
    <row r="35" spans="2:80" x14ac:dyDescent="0.25">
      <c r="B35" s="1">
        <v>53</v>
      </c>
      <c r="C35" s="1" t="s">
        <v>3</v>
      </c>
      <c r="D35" s="7" t="s">
        <v>6</v>
      </c>
      <c r="E35" s="5">
        <v>16.940000000000001</v>
      </c>
      <c r="F35" s="7">
        <f t="shared" si="17"/>
        <v>7.9533825747766238E-6</v>
      </c>
      <c r="G35" s="7"/>
      <c r="H35" s="7"/>
      <c r="I35" s="9"/>
      <c r="J35" s="10"/>
      <c r="K35" s="18">
        <v>27.58</v>
      </c>
      <c r="L35" s="7">
        <f t="shared" si="18"/>
        <v>10.639999999999997</v>
      </c>
      <c r="M35" s="7">
        <f t="shared" si="19"/>
        <v>6.2667280154438836E-4</v>
      </c>
      <c r="N35" s="7"/>
      <c r="O35" s="7"/>
      <c r="P35" s="9"/>
      <c r="Q35" s="10"/>
      <c r="R35" s="18">
        <v>25.4</v>
      </c>
      <c r="S35" s="7">
        <f t="shared" si="20"/>
        <v>8.4599999999999973</v>
      </c>
      <c r="T35" s="7">
        <f t="shared" si="21"/>
        <v>2.8397900728912378E-3</v>
      </c>
      <c r="U35" s="7"/>
      <c r="V35" s="7"/>
      <c r="W35" s="9"/>
      <c r="X35" s="10"/>
      <c r="Y35" s="18">
        <v>27.43</v>
      </c>
      <c r="Z35" s="7">
        <f t="shared" si="22"/>
        <v>10.489999999999998</v>
      </c>
      <c r="AA35" s="7">
        <f t="shared" si="23"/>
        <v>6.9533700956888342E-4</v>
      </c>
      <c r="AB35" s="7"/>
      <c r="AC35" s="7"/>
      <c r="AD35" s="9"/>
      <c r="AE35" s="10"/>
      <c r="AF35" s="18">
        <v>27.27</v>
      </c>
      <c r="AG35" s="7">
        <f t="shared" si="24"/>
        <v>10.329999999999998</v>
      </c>
      <c r="AH35" s="7">
        <f t="shared" si="25"/>
        <v>7.7689109741691431E-4</v>
      </c>
      <c r="AI35" s="7"/>
      <c r="AJ35" s="7"/>
      <c r="AK35" s="9"/>
      <c r="AL35" s="10"/>
      <c r="AM35" s="18">
        <v>26.28</v>
      </c>
      <c r="AN35" s="7">
        <f t="shared" si="26"/>
        <v>9.34</v>
      </c>
      <c r="AO35" s="7">
        <f t="shared" si="27"/>
        <v>1.5430494372331582E-3</v>
      </c>
      <c r="AP35" s="7"/>
      <c r="AQ35" s="7"/>
      <c r="AR35" s="9"/>
      <c r="AS35" s="10"/>
      <c r="AT35" s="18">
        <v>24.03</v>
      </c>
      <c r="AU35" s="7">
        <f t="shared" si="28"/>
        <v>7.09</v>
      </c>
      <c r="AV35" s="7">
        <f t="shared" si="29"/>
        <v>7.3400214782344706E-3</v>
      </c>
      <c r="AW35" s="7"/>
      <c r="AX35" s="7"/>
      <c r="AY35" s="9"/>
      <c r="AZ35" s="10"/>
      <c r="BA35" s="18">
        <v>32.4</v>
      </c>
      <c r="BB35" s="7">
        <f t="shared" si="30"/>
        <v>15.459999999999997</v>
      </c>
      <c r="BC35" s="7">
        <f t="shared" si="31"/>
        <v>2.2185859944462798E-5</v>
      </c>
      <c r="BD35" s="7"/>
      <c r="BE35" s="7"/>
      <c r="BF35" s="9"/>
      <c r="BG35" s="10"/>
      <c r="BH35" s="18">
        <v>26.52</v>
      </c>
      <c r="BI35" s="7">
        <f t="shared" si="32"/>
        <v>9.5799999999999983</v>
      </c>
      <c r="BJ35" s="7">
        <f t="shared" si="33"/>
        <v>1.3065698777208145E-3</v>
      </c>
      <c r="BK35" s="7"/>
      <c r="BL35" s="7"/>
      <c r="BM35" s="9"/>
      <c r="BN35" s="10"/>
      <c r="BO35" s="18">
        <v>25.7</v>
      </c>
      <c r="BP35" s="7">
        <f t="shared" si="34"/>
        <v>8.759999999999998</v>
      </c>
      <c r="BQ35" s="7">
        <f t="shared" si="35"/>
        <v>2.3066262918545544E-3</v>
      </c>
      <c r="BR35" s="7"/>
      <c r="BS35" s="7"/>
      <c r="BT35" s="9"/>
      <c r="BU35" s="10"/>
      <c r="BV35" s="18">
        <v>39.770000000000003</v>
      </c>
      <c r="BW35" s="7">
        <f t="shared" si="36"/>
        <v>22.830000000000002</v>
      </c>
      <c r="BX35" s="7">
        <f t="shared" si="37"/>
        <v>1.3411742266283145E-7</v>
      </c>
      <c r="BY35" s="7"/>
      <c r="BZ35" s="7"/>
      <c r="CA35" s="9"/>
      <c r="CB35" s="10"/>
    </row>
    <row r="36" spans="2:80" x14ac:dyDescent="0.25">
      <c r="B36" s="1">
        <v>54</v>
      </c>
      <c r="C36" s="1" t="s">
        <v>3</v>
      </c>
      <c r="D36" s="7" t="s">
        <v>6</v>
      </c>
      <c r="E36" s="5">
        <v>16.71</v>
      </c>
      <c r="F36" s="7">
        <f t="shared" si="17"/>
        <v>9.3280050483098497E-6</v>
      </c>
      <c r="G36" s="7"/>
      <c r="H36" s="7"/>
      <c r="I36" s="9"/>
      <c r="J36" s="10"/>
      <c r="K36" s="18">
        <v>27.52</v>
      </c>
      <c r="L36" s="7">
        <f t="shared" si="18"/>
        <v>10.809999999999999</v>
      </c>
      <c r="M36" s="7">
        <f t="shared" si="19"/>
        <v>5.5701353313887948E-4</v>
      </c>
      <c r="N36" s="7"/>
      <c r="O36" s="7"/>
      <c r="P36" s="9"/>
      <c r="Q36" s="10"/>
      <c r="R36" s="18">
        <v>25.43</v>
      </c>
      <c r="S36" s="7">
        <f t="shared" si="20"/>
        <v>8.7199999999999989</v>
      </c>
      <c r="T36" s="7">
        <f t="shared" si="21"/>
        <v>2.3714743835840791E-3</v>
      </c>
      <c r="U36" s="7"/>
      <c r="V36" s="7"/>
      <c r="W36" s="9"/>
      <c r="X36" s="10"/>
      <c r="Y36" s="18">
        <v>27.2</v>
      </c>
      <c r="Z36" s="7">
        <f t="shared" si="22"/>
        <v>10.489999999999998</v>
      </c>
      <c r="AA36" s="7">
        <f t="shared" si="23"/>
        <v>6.9533700956888342E-4</v>
      </c>
      <c r="AB36" s="7"/>
      <c r="AC36" s="7"/>
      <c r="AD36" s="9"/>
      <c r="AE36" s="10"/>
      <c r="AF36" s="18">
        <v>27.18</v>
      </c>
      <c r="AG36" s="7">
        <f t="shared" si="24"/>
        <v>10.469999999999999</v>
      </c>
      <c r="AH36" s="7">
        <f t="shared" si="25"/>
        <v>7.0504355250121929E-4</v>
      </c>
      <c r="AI36" s="7"/>
      <c r="AJ36" s="7"/>
      <c r="AK36" s="9"/>
      <c r="AL36" s="10"/>
      <c r="AM36" s="18">
        <v>25.63</v>
      </c>
      <c r="AN36" s="7">
        <f t="shared" si="26"/>
        <v>8.9199999999999982</v>
      </c>
      <c r="AO36" s="7">
        <f t="shared" si="27"/>
        <v>2.0644883604714489E-3</v>
      </c>
      <c r="AP36" s="7"/>
      <c r="AQ36" s="7"/>
      <c r="AR36" s="9"/>
      <c r="AS36" s="10"/>
      <c r="AT36" s="18">
        <v>23.26</v>
      </c>
      <c r="AU36" s="7">
        <f t="shared" si="28"/>
        <v>6.5500000000000007</v>
      </c>
      <c r="AV36" s="7">
        <f t="shared" si="29"/>
        <v>1.0672189505893713E-2</v>
      </c>
      <c r="AW36" s="7"/>
      <c r="AX36" s="7"/>
      <c r="AY36" s="9"/>
      <c r="AZ36" s="10"/>
      <c r="BA36" s="18">
        <v>33.06</v>
      </c>
      <c r="BB36" s="7">
        <f t="shared" si="30"/>
        <v>16.350000000000001</v>
      </c>
      <c r="BC36" s="7">
        <f t="shared" si="31"/>
        <v>1.1971803251598358E-5</v>
      </c>
      <c r="BD36" s="7"/>
      <c r="BE36" s="7"/>
      <c r="BF36" s="9"/>
      <c r="BG36" s="10"/>
      <c r="BH36" s="18">
        <v>25.76</v>
      </c>
      <c r="BI36" s="7">
        <f t="shared" si="32"/>
        <v>9.0500000000000007</v>
      </c>
      <c r="BJ36" s="7">
        <f t="shared" si="33"/>
        <v>1.8865943924313384E-3</v>
      </c>
      <c r="BK36" s="7"/>
      <c r="BL36" s="7"/>
      <c r="BM36" s="9"/>
      <c r="BN36" s="10"/>
      <c r="BO36" s="18">
        <v>26.03</v>
      </c>
      <c r="BP36" s="7">
        <f t="shared" si="34"/>
        <v>9.32</v>
      </c>
      <c r="BQ36" s="7">
        <f t="shared" si="35"/>
        <v>1.5645896046672311E-3</v>
      </c>
      <c r="BR36" s="7"/>
      <c r="BS36" s="7"/>
      <c r="BT36" s="9"/>
      <c r="BU36" s="10"/>
      <c r="BV36" s="18">
        <v>40.24</v>
      </c>
      <c r="BW36" s="7">
        <f t="shared" si="36"/>
        <v>23.53</v>
      </c>
      <c r="BX36" s="7">
        <f t="shared" si="37"/>
        <v>8.2558957821781818E-8</v>
      </c>
      <c r="BY36" s="7"/>
      <c r="BZ36" s="7"/>
      <c r="CA36" s="9"/>
      <c r="CB36" s="10"/>
    </row>
    <row r="37" spans="2:80" x14ac:dyDescent="0.25">
      <c r="B37" s="1">
        <v>76</v>
      </c>
      <c r="C37" s="1" t="s">
        <v>4</v>
      </c>
      <c r="D37" s="7" t="s">
        <v>6</v>
      </c>
      <c r="E37" s="5">
        <v>16.97</v>
      </c>
      <c r="F37" s="7">
        <f t="shared" si="17"/>
        <v>7.7897043282104137E-6</v>
      </c>
      <c r="G37" s="7">
        <f t="shared" si="38"/>
        <v>7.905065720634382E-6</v>
      </c>
      <c r="H37" s="7">
        <f t="shared" si="39"/>
        <v>3.987697410609683E-7</v>
      </c>
      <c r="I37" s="9">
        <f>G49/G37</f>
        <v>0.9210471992355832</v>
      </c>
      <c r="J37" s="10">
        <f>((H37/G37)^2+(H49/G49)^2)^0.5*I37</f>
        <v>8.0964697127430887E-2</v>
      </c>
      <c r="K37" s="18">
        <v>26.85</v>
      </c>
      <c r="L37" s="7">
        <f t="shared" si="18"/>
        <v>9.8800000000000026</v>
      </c>
      <c r="M37" s="7">
        <f t="shared" si="19"/>
        <v>1.0612645141856024E-3</v>
      </c>
      <c r="N37" s="7">
        <f>AVERAGE(M37:M38)</f>
        <v>9.4408211664481702E-4</v>
      </c>
      <c r="O37" s="7">
        <f>STDEV(M37:M38)</f>
        <v>1.6572093587357428E-4</v>
      </c>
      <c r="P37" s="9">
        <f>N49/N37</f>
        <v>3.7269614257254413</v>
      </c>
      <c r="Q37" s="10">
        <f>((O37/N37)^2+(O49/N49)^2)^0.5*P37</f>
        <v>1.0677841176139709</v>
      </c>
      <c r="R37" s="18">
        <v>26.65</v>
      </c>
      <c r="S37" s="7">
        <f t="shared" si="20"/>
        <v>9.68</v>
      </c>
      <c r="T37" s="7">
        <f t="shared" si="21"/>
        <v>1.219072801661731E-3</v>
      </c>
      <c r="U37" s="7">
        <f t="shared" ref="U37" si="74">AVERAGE(T37:T39)</f>
        <v>1.0845537165467434E-3</v>
      </c>
      <c r="V37" s="7">
        <f t="shared" ref="V37" si="75">STDEV(T37:T39)</f>
        <v>2.3299389000684066E-4</v>
      </c>
      <c r="W37" s="9">
        <f>U49/U37</f>
        <v>1.18952169821729</v>
      </c>
      <c r="X37" s="10">
        <f>((V37/U37)^2+(V49/U49)^2)^0.5*W37</f>
        <v>0.43218500579529118</v>
      </c>
      <c r="Y37" s="18">
        <v>27.09</v>
      </c>
      <c r="Z37" s="7">
        <f t="shared" si="22"/>
        <v>10.120000000000001</v>
      </c>
      <c r="AA37" s="7">
        <f t="shared" si="23"/>
        <v>8.9862075256335412E-4</v>
      </c>
      <c r="AB37" s="7">
        <f t="shared" ref="AB37" si="76">AVERAGE(AA37:AA39)</f>
        <v>7.3683288979287857E-4</v>
      </c>
      <c r="AC37" s="7">
        <f t="shared" ref="AC37" si="77">STDEV(AA37:AA39)</f>
        <v>1.5200720450009487E-4</v>
      </c>
      <c r="AD37" s="9">
        <f>AB49/AB37</f>
        <v>2.4987320791269707</v>
      </c>
      <c r="AE37" s="10">
        <f>((AC37/AB37)^2+(AC49/AB49)^2)^0.5*AD37</f>
        <v>0.61328661444483268</v>
      </c>
      <c r="AF37" s="18">
        <v>26.99</v>
      </c>
      <c r="AG37" s="7">
        <f t="shared" si="24"/>
        <v>10.02</v>
      </c>
      <c r="AH37" s="7">
        <f t="shared" si="25"/>
        <v>9.6311787548179631E-4</v>
      </c>
      <c r="AI37" s="7">
        <f t="shared" ref="AI37" si="78">AVERAGE(AH37:AH39)</f>
        <v>8.8193587496534706E-4</v>
      </c>
      <c r="AJ37" s="7">
        <f t="shared" ref="AJ37" si="79">STDEV(AH37:AH39)</f>
        <v>9.9084519993777612E-5</v>
      </c>
      <c r="AK37" s="9">
        <f>AI49/AI37</f>
        <v>1.5832847446138383</v>
      </c>
      <c r="AL37" s="10">
        <f>((AJ37/AI37)^2+(AJ49/AI49)^2)^0.5*AK37</f>
        <v>0.28122255045570677</v>
      </c>
      <c r="AM37" s="18">
        <v>26.06</v>
      </c>
      <c r="AN37" s="7">
        <f t="shared" si="26"/>
        <v>9.09</v>
      </c>
      <c r="AO37" s="7">
        <f t="shared" si="27"/>
        <v>1.8350053695586172E-3</v>
      </c>
      <c r="AP37" s="7">
        <f t="shared" ref="AP37" si="80">AVERAGE(AO37:AO39)</f>
        <v>1.8616217739211829E-3</v>
      </c>
      <c r="AQ37" s="7">
        <f t="shared" ref="AQ37" si="81">STDEV(AO37:AO39)</f>
        <v>3.5387567676596908E-4</v>
      </c>
      <c r="AR37" s="9">
        <f>AP49/AP37</f>
        <v>21.137002819365147</v>
      </c>
      <c r="AS37" s="10">
        <f>((AQ37/AP37)^2+(AQ49/AP49)^2)^0.5*AR37</f>
        <v>6.1261584853226596</v>
      </c>
      <c r="AT37" s="18">
        <v>23.46</v>
      </c>
      <c r="AU37" s="7">
        <f t="shared" si="28"/>
        <v>6.490000000000002</v>
      </c>
      <c r="AV37" s="7">
        <f t="shared" si="29"/>
        <v>1.112539215310211E-2</v>
      </c>
      <c r="AW37" s="7">
        <f t="shared" ref="AW37" si="82">AVERAGE(AV37:AV39)</f>
        <v>1.0859941664940422E-2</v>
      </c>
      <c r="AX37" s="7">
        <f t="shared" ref="AX37" si="83">STDEV(AV37:AV39)</f>
        <v>1.8905896988445638E-3</v>
      </c>
      <c r="AY37" s="9">
        <f>AW49/AW37</f>
        <v>14.610610186186911</v>
      </c>
      <c r="AZ37" s="10">
        <f>((AX37/AW37)^2+(AX49/AW49)^2)^0.5*AY37</f>
        <v>3.1016837257010148</v>
      </c>
      <c r="BA37" s="18">
        <v>32.85</v>
      </c>
      <c r="BB37" s="7">
        <f t="shared" si="30"/>
        <v>15.880000000000003</v>
      </c>
      <c r="BC37" s="7">
        <f t="shared" si="31"/>
        <v>1.6582258034150028E-5</v>
      </c>
      <c r="BD37" s="7">
        <f t="shared" ref="BD37" si="84">AVERAGE(BC37:BC39)</f>
        <v>1.9137522237641796E-5</v>
      </c>
      <c r="BE37" s="7">
        <f t="shared" ref="BE37" si="85">STDEV(BC37:BC39)</f>
        <v>2.2129237136048797E-6</v>
      </c>
      <c r="BF37" s="9">
        <f>BD49/BD37</f>
        <v>14.151256666043919</v>
      </c>
      <c r="BG37" s="10">
        <f>((BE37/BD37)^2+(BE49/BD49)^2)^0.5*BF37</f>
        <v>1.9699746628741606</v>
      </c>
      <c r="BH37" s="18">
        <v>26.82</v>
      </c>
      <c r="BI37" s="7">
        <f t="shared" si="32"/>
        <v>9.8500000000000014</v>
      </c>
      <c r="BJ37" s="7">
        <f t="shared" si="33"/>
        <v>1.0835639375662545E-3</v>
      </c>
      <c r="BK37" s="7">
        <f t="shared" ref="BK37" si="86">AVERAGE(BJ37:BJ39)</f>
        <v>9.0498255937291206E-4</v>
      </c>
      <c r="BL37" s="7">
        <f t="shared" ref="BL37" si="87">STDEV(BJ37:BJ39)</f>
        <v>1.5558310457273111E-4</v>
      </c>
      <c r="BM37" s="9">
        <f>BK49/BK37</f>
        <v>2.0279086902180703</v>
      </c>
      <c r="BN37" s="10">
        <f>((BL37/BK37)^2+(BL49/BK49)^2)^0.5*BM37</f>
        <v>0.45499613983478243</v>
      </c>
      <c r="BO37" s="18">
        <v>25.14</v>
      </c>
      <c r="BP37" s="7">
        <f t="shared" si="34"/>
        <v>8.1700000000000017</v>
      </c>
      <c r="BQ37" s="7">
        <f t="shared" si="35"/>
        <v>3.4720417233069121E-3</v>
      </c>
      <c r="BR37" s="7">
        <f t="shared" ref="BR37" si="88">AVERAGE(BQ37:BQ39)</f>
        <v>3.0044149482953927E-3</v>
      </c>
      <c r="BS37" s="7">
        <f t="shared" ref="BS37" si="89">STDEV(BQ37:BQ39)</f>
        <v>5.1336600536844941E-4</v>
      </c>
      <c r="BT37" s="9">
        <f>BR49/BR37</f>
        <v>3.0600063042131733</v>
      </c>
      <c r="BU37" s="10">
        <f>((BS37/BR37)^2+(BS49/BR49)^2)^0.5*BT37</f>
        <v>1.034179613304909</v>
      </c>
      <c r="BV37" s="18">
        <v>41.12</v>
      </c>
      <c r="BW37" s="7">
        <f t="shared" si="36"/>
        <v>24.15</v>
      </c>
      <c r="BX37" s="7">
        <f t="shared" si="37"/>
        <v>5.371871367757511E-8</v>
      </c>
      <c r="BY37" s="7">
        <f t="shared" ref="BY37" si="90">AVERAGE(BX37:BX39)</f>
        <v>4.6835836658951681E-8</v>
      </c>
      <c r="BZ37" s="7">
        <f t="shared" ref="BZ37" si="91">STDEV(BX37:BX39)</f>
        <v>1.2911354612999196E-8</v>
      </c>
      <c r="CA37" s="9">
        <f>BY49/BY37</f>
        <v>1359.7511956125152</v>
      </c>
      <c r="CB37" s="10">
        <f>((BZ37/BY37)^2+(BZ49/BY49)^2)^0.5*CA37</f>
        <v>453.64078617447439</v>
      </c>
    </row>
    <row r="38" spans="2:80" x14ac:dyDescent="0.25">
      <c r="B38" s="1">
        <v>77</v>
      </c>
      <c r="C38" s="1" t="s">
        <v>4</v>
      </c>
      <c r="D38" s="7" t="s">
        <v>6</v>
      </c>
      <c r="E38" s="5">
        <v>17.010000000000002</v>
      </c>
      <c r="F38" s="7">
        <f t="shared" si="17"/>
        <v>7.5766944537127299E-6</v>
      </c>
      <c r="G38" s="7"/>
      <c r="H38" s="7"/>
      <c r="I38" s="7"/>
      <c r="J38" s="20"/>
      <c r="K38" s="18">
        <v>27.25</v>
      </c>
      <c r="L38" s="7">
        <f t="shared" si="18"/>
        <v>10.239999999999998</v>
      </c>
      <c r="M38" s="7">
        <f t="shared" si="19"/>
        <v>8.2689971910403172E-4</v>
      </c>
      <c r="N38" s="7"/>
      <c r="O38" s="7"/>
      <c r="P38" s="7"/>
      <c r="Q38" s="20"/>
      <c r="R38" s="18">
        <v>27.27</v>
      </c>
      <c r="S38" s="7">
        <f t="shared" si="20"/>
        <v>10.259999999999998</v>
      </c>
      <c r="T38" s="7">
        <f t="shared" si="21"/>
        <v>8.1551554631676846E-4</v>
      </c>
      <c r="U38" s="7"/>
      <c r="V38" s="7"/>
      <c r="W38" s="7"/>
      <c r="X38" s="20"/>
      <c r="Y38" s="18">
        <v>27.46</v>
      </c>
      <c r="Z38" s="7">
        <f t="shared" si="22"/>
        <v>10.45</v>
      </c>
      <c r="AA38" s="7">
        <f t="shared" si="23"/>
        <v>7.1488559372345013E-4</v>
      </c>
      <c r="AB38" s="7"/>
      <c r="AC38" s="7"/>
      <c r="AD38" s="7"/>
      <c r="AE38" s="20"/>
      <c r="AF38" s="18">
        <v>27.11</v>
      </c>
      <c r="AG38" s="7">
        <f t="shared" si="24"/>
        <v>10.099999999999998</v>
      </c>
      <c r="AH38" s="7">
        <f t="shared" si="25"/>
        <v>9.11165030797665E-4</v>
      </c>
      <c r="AI38" s="7"/>
      <c r="AJ38" s="7"/>
      <c r="AK38" s="7"/>
      <c r="AL38" s="20"/>
      <c r="AM38" s="18">
        <v>25.82</v>
      </c>
      <c r="AN38" s="7">
        <f t="shared" si="26"/>
        <v>8.8099999999999987</v>
      </c>
      <c r="AO38" s="7">
        <f t="shared" si="27"/>
        <v>2.2280541325555166E-3</v>
      </c>
      <c r="AP38" s="7"/>
      <c r="AQ38" s="7"/>
      <c r="AR38" s="7"/>
      <c r="AS38" s="20"/>
      <c r="AT38" s="18">
        <v>23.32</v>
      </c>
      <c r="AU38" s="7">
        <f t="shared" si="28"/>
        <v>6.3099999999999987</v>
      </c>
      <c r="AV38" s="7">
        <f t="shared" si="29"/>
        <v>1.2603777487845736E-2</v>
      </c>
      <c r="AW38" s="7"/>
      <c r="AX38" s="7"/>
      <c r="AY38" s="7"/>
      <c r="AZ38" s="20"/>
      <c r="BA38" s="18">
        <v>32.590000000000003</v>
      </c>
      <c r="BB38" s="7">
        <f t="shared" si="30"/>
        <v>15.580000000000002</v>
      </c>
      <c r="BC38" s="7">
        <f t="shared" si="31"/>
        <v>2.0415154339387679E-5</v>
      </c>
      <c r="BD38" s="7"/>
      <c r="BE38" s="7"/>
      <c r="BF38" s="7"/>
      <c r="BG38" s="20"/>
      <c r="BH38" s="18">
        <v>27.24</v>
      </c>
      <c r="BI38" s="7">
        <f t="shared" si="32"/>
        <v>10.229999999999997</v>
      </c>
      <c r="BJ38" s="7">
        <f t="shared" si="33"/>
        <v>8.326512614921476E-4</v>
      </c>
      <c r="BK38" s="7"/>
      <c r="BL38" s="7"/>
      <c r="BM38" s="7"/>
      <c r="BN38" s="20"/>
      <c r="BO38" s="18">
        <v>25.35</v>
      </c>
      <c r="BP38" s="7">
        <f t="shared" si="34"/>
        <v>8.34</v>
      </c>
      <c r="BQ38" s="7">
        <f t="shared" si="35"/>
        <v>3.0860988744663169E-3</v>
      </c>
      <c r="BR38" s="7"/>
      <c r="BS38" s="7"/>
      <c r="BT38" s="7"/>
      <c r="BU38" s="20"/>
      <c r="BV38" s="18">
        <v>41.13</v>
      </c>
      <c r="BW38" s="7">
        <f t="shared" si="36"/>
        <v>24.12</v>
      </c>
      <c r="BX38" s="7">
        <f t="shared" si="37"/>
        <v>5.4847458042196841E-8</v>
      </c>
      <c r="BY38" s="7"/>
      <c r="BZ38" s="7"/>
      <c r="CA38" s="7"/>
      <c r="CB38" s="20"/>
    </row>
    <row r="39" spans="2:80" x14ac:dyDescent="0.25">
      <c r="B39" s="1">
        <v>78</v>
      </c>
      <c r="C39" s="1" t="s">
        <v>4</v>
      </c>
      <c r="D39" s="7" t="s">
        <v>6</v>
      </c>
      <c r="E39" s="5">
        <v>16.87</v>
      </c>
      <c r="F39" s="7">
        <f t="shared" si="17"/>
        <v>8.3487983799800016E-6</v>
      </c>
      <c r="G39" s="7"/>
      <c r="H39" s="7"/>
      <c r="I39" s="7"/>
      <c r="J39" s="20"/>
      <c r="K39" s="18">
        <v>27.8</v>
      </c>
      <c r="L39" s="7">
        <f t="shared" si="18"/>
        <v>10.93</v>
      </c>
      <c r="M39" s="7">
        <f t="shared" si="19"/>
        <v>5.1255697442532586E-4</v>
      </c>
      <c r="N39" s="7"/>
      <c r="O39" s="7"/>
      <c r="P39" s="7"/>
      <c r="Q39" s="20"/>
      <c r="R39" s="18">
        <v>26.55</v>
      </c>
      <c r="S39" s="7">
        <f t="shared" si="20"/>
        <v>9.68</v>
      </c>
      <c r="T39" s="7">
        <f t="shared" si="21"/>
        <v>1.219072801661731E-3</v>
      </c>
      <c r="U39" s="7"/>
      <c r="V39" s="7"/>
      <c r="W39" s="7"/>
      <c r="X39" s="20"/>
      <c r="Y39" s="18">
        <v>27.58</v>
      </c>
      <c r="Z39" s="7">
        <f t="shared" si="22"/>
        <v>10.709999999999997</v>
      </c>
      <c r="AA39" s="7">
        <f t="shared" si="23"/>
        <v>5.9699232309183168E-4</v>
      </c>
      <c r="AB39" s="7"/>
      <c r="AC39" s="7"/>
      <c r="AD39" s="7"/>
      <c r="AE39" s="20"/>
      <c r="AF39" s="18">
        <v>27.21</v>
      </c>
      <c r="AG39" s="7">
        <f t="shared" si="24"/>
        <v>10.34</v>
      </c>
      <c r="AH39" s="7">
        <f t="shared" si="25"/>
        <v>7.7152471861657976E-4</v>
      </c>
      <c r="AI39" s="7"/>
      <c r="AJ39" s="7"/>
      <c r="AK39" s="7"/>
      <c r="AL39" s="20"/>
      <c r="AM39" s="18">
        <v>26.23</v>
      </c>
      <c r="AN39" s="7">
        <f t="shared" si="26"/>
        <v>9.36</v>
      </c>
      <c r="AO39" s="7">
        <f t="shared" si="27"/>
        <v>1.5218058196494143E-3</v>
      </c>
      <c r="AP39" s="7"/>
      <c r="AQ39" s="7"/>
      <c r="AR39" s="7"/>
      <c r="AS39" s="20"/>
      <c r="AT39" s="18">
        <v>23.69</v>
      </c>
      <c r="AU39" s="7">
        <f t="shared" si="28"/>
        <v>6.82</v>
      </c>
      <c r="AV39" s="7">
        <f t="shared" si="29"/>
        <v>8.8506553538734243E-3</v>
      </c>
      <c r="AW39" s="7"/>
      <c r="AX39" s="7"/>
      <c r="AY39" s="7"/>
      <c r="AZ39" s="20"/>
      <c r="BA39" s="18">
        <v>32.450000000000003</v>
      </c>
      <c r="BB39" s="7">
        <f t="shared" si="30"/>
        <v>15.580000000000002</v>
      </c>
      <c r="BC39" s="7">
        <f t="shared" si="31"/>
        <v>2.0415154339387679E-5</v>
      </c>
      <c r="BD39" s="7"/>
      <c r="BE39" s="7"/>
      <c r="BF39" s="7"/>
      <c r="BG39" s="20"/>
      <c r="BH39" s="18">
        <v>27.16</v>
      </c>
      <c r="BI39" s="7">
        <f t="shared" si="32"/>
        <v>10.29</v>
      </c>
      <c r="BJ39" s="7">
        <f t="shared" si="33"/>
        <v>7.9873247906033407E-4</v>
      </c>
      <c r="BK39" s="7"/>
      <c r="BL39" s="7"/>
      <c r="BM39" s="7"/>
      <c r="BN39" s="20"/>
      <c r="BO39" s="18">
        <v>25.54</v>
      </c>
      <c r="BP39" s="7">
        <f t="shared" si="34"/>
        <v>8.6699999999999982</v>
      </c>
      <c r="BQ39" s="7">
        <f t="shared" si="35"/>
        <v>2.4551042471129504E-3</v>
      </c>
      <c r="BR39" s="7"/>
      <c r="BS39" s="7"/>
      <c r="BT39" s="7"/>
      <c r="BU39" s="20"/>
      <c r="BV39" s="18">
        <v>41.77</v>
      </c>
      <c r="BW39" s="7">
        <f t="shared" si="36"/>
        <v>24.900000000000002</v>
      </c>
      <c r="BX39" s="7">
        <f t="shared" si="37"/>
        <v>3.1941338257083105E-8</v>
      </c>
      <c r="BY39" s="7"/>
      <c r="BZ39" s="7"/>
      <c r="CA39" s="7"/>
      <c r="CB39" s="20"/>
    </row>
    <row r="40" spans="2:80" x14ac:dyDescent="0.25">
      <c r="B40" s="1">
        <v>7</v>
      </c>
      <c r="C40" s="1" t="s">
        <v>1</v>
      </c>
      <c r="D40" s="7" t="s">
        <v>8</v>
      </c>
      <c r="E40" s="5">
        <v>16.579999999999998</v>
      </c>
      <c r="F40" s="7">
        <f t="shared" si="17"/>
        <v>1.0207577169693856E-5</v>
      </c>
      <c r="G40" s="7">
        <f t="shared" si="38"/>
        <v>1.0597143092904498E-5</v>
      </c>
      <c r="H40" s="7">
        <f t="shared" si="39"/>
        <v>4.051756970354732E-7</v>
      </c>
      <c r="I40" s="7"/>
      <c r="J40" s="20"/>
      <c r="K40" s="18">
        <v>25.43</v>
      </c>
      <c r="L40" s="7">
        <f t="shared" si="18"/>
        <v>8.8500000000000014</v>
      </c>
      <c r="M40" s="7">
        <f t="shared" si="19"/>
        <v>2.1671278751325073E-3</v>
      </c>
      <c r="N40" s="7">
        <f>AVERAGE(M41:M42)</f>
        <v>1.3837561335486226E-3</v>
      </c>
      <c r="O40" s="7">
        <f>STDEV(M41:M42)</f>
        <v>1.219213215228003E-4</v>
      </c>
      <c r="P40" s="7"/>
      <c r="Q40" s="20"/>
      <c r="R40" s="18">
        <v>24.84</v>
      </c>
      <c r="S40" s="7">
        <f t="shared" si="20"/>
        <v>8.2600000000000016</v>
      </c>
      <c r="T40" s="7">
        <f t="shared" si="21"/>
        <v>3.262062185267066E-3</v>
      </c>
      <c r="U40" s="7">
        <f t="shared" ref="U40" si="92">AVERAGE(T40:T42)</f>
        <v>2.4993837118367375E-3</v>
      </c>
      <c r="V40" s="7">
        <f t="shared" ref="V40" si="93">STDEV(T40:T42)</f>
        <v>6.6959761432090422E-4</v>
      </c>
      <c r="W40" s="7"/>
      <c r="X40" s="20"/>
      <c r="Y40" s="18">
        <v>24.65</v>
      </c>
      <c r="Z40" s="7">
        <f t="shared" si="22"/>
        <v>8.07</v>
      </c>
      <c r="AA40" s="7">
        <f t="shared" si="23"/>
        <v>3.7212421798591311E-3</v>
      </c>
      <c r="AB40" s="7">
        <f t="shared" ref="AB40" si="94">AVERAGE(AA40:AA42)</f>
        <v>3.0835070880163881E-3</v>
      </c>
      <c r="AC40" s="7">
        <f t="shared" ref="AC40" si="95">STDEV(AA40:AA42)</f>
        <v>6.0956285937411377E-4</v>
      </c>
      <c r="AD40" s="7"/>
      <c r="AE40" s="20"/>
      <c r="AF40" s="18">
        <v>26.97</v>
      </c>
      <c r="AG40" s="7">
        <f t="shared" si="24"/>
        <v>10.39</v>
      </c>
      <c r="AH40" s="7">
        <f t="shared" si="25"/>
        <v>7.4524375437527322E-4</v>
      </c>
      <c r="AI40" s="7">
        <f t="shared" ref="AI40" si="96">AVERAGE(AH40:AH42)</f>
        <v>7.4024958004460502E-4</v>
      </c>
      <c r="AJ40" s="7">
        <f t="shared" ref="AJ40" si="97">STDEV(AH40:AH42)</f>
        <v>1.840974270801633E-5</v>
      </c>
      <c r="AK40" s="7"/>
      <c r="AL40" s="20"/>
      <c r="AM40" s="18">
        <v>22.45</v>
      </c>
      <c r="AN40" s="7">
        <f t="shared" si="26"/>
        <v>5.870000000000001</v>
      </c>
      <c r="AO40" s="7">
        <f t="shared" si="27"/>
        <v>1.7098339082199047E-2</v>
      </c>
      <c r="AP40" s="7">
        <f t="shared" ref="AP40" si="98">AVERAGE(AO40:AO42)</f>
        <v>1.6673604623116713E-2</v>
      </c>
      <c r="AQ40" s="7">
        <f t="shared" ref="AQ40" si="99">STDEV(AO40:AO42)</f>
        <v>4.6545854448629365E-4</v>
      </c>
      <c r="AR40" s="7"/>
      <c r="AS40" s="20"/>
      <c r="AT40" s="18">
        <v>20.12</v>
      </c>
      <c r="AU40" s="7">
        <f t="shared" si="28"/>
        <v>3.5400000000000027</v>
      </c>
      <c r="AV40" s="7">
        <f t="shared" si="29"/>
        <v>8.5971363633733824E-2</v>
      </c>
      <c r="AW40" s="7">
        <f t="shared" ref="AW40" si="100">AVERAGE(AV40:AV42)</f>
        <v>9.1049464548056888E-2</v>
      </c>
      <c r="AX40" s="7">
        <f t="shared" ref="AX40" si="101">STDEV(AV40:AV42)</f>
        <v>1.3019860013379745E-2</v>
      </c>
      <c r="AY40" s="7"/>
      <c r="AZ40" s="20"/>
      <c r="BA40" s="18">
        <v>32.369999999999997</v>
      </c>
      <c r="BB40" s="7">
        <f t="shared" si="30"/>
        <v>15.79</v>
      </c>
      <c r="BC40" s="7">
        <f t="shared" si="31"/>
        <v>1.7649661009297015E-5</v>
      </c>
      <c r="BD40" s="7">
        <f t="shared" ref="BD40" si="102">AVERAGE(BC40:BC42)</f>
        <v>1.8363609225924771E-5</v>
      </c>
      <c r="BE40" s="7">
        <f t="shared" ref="BE40" si="103">STDEV(BC40:BC42)</f>
        <v>1.6720703307621939E-6</v>
      </c>
      <c r="BF40" s="7"/>
      <c r="BG40" s="20"/>
      <c r="BH40" s="18">
        <v>25.66</v>
      </c>
      <c r="BI40" s="7">
        <f t="shared" si="32"/>
        <v>9.0800000000000018</v>
      </c>
      <c r="BJ40" s="7">
        <f t="shared" si="33"/>
        <v>1.8477688412609273E-3</v>
      </c>
      <c r="BK40" s="7">
        <f t="shared" ref="BK40" si="104">AVERAGE(BJ40:BJ42)</f>
        <v>1.6938364078874209E-3</v>
      </c>
      <c r="BL40" s="7">
        <f t="shared" ref="BL40" si="105">STDEV(BJ40:BJ42)</f>
        <v>3.1268760732103664E-4</v>
      </c>
      <c r="BM40" s="7"/>
      <c r="BN40" s="20"/>
      <c r="BO40" s="18">
        <v>26.8</v>
      </c>
      <c r="BP40" s="7">
        <f t="shared" si="34"/>
        <v>10.220000000000002</v>
      </c>
      <c r="BQ40" s="7">
        <f t="shared" si="35"/>
        <v>8.3844280902124269E-4</v>
      </c>
      <c r="BR40" s="7">
        <f t="shared" ref="BR40" si="106">AVERAGE(BQ40:BQ42)</f>
        <v>8.5615596155435528E-4</v>
      </c>
      <c r="BS40" s="7">
        <f t="shared" ref="BS40" si="107">STDEV(BQ40:BQ42)</f>
        <v>1.5630233266663731E-5</v>
      </c>
      <c r="BT40" s="7"/>
      <c r="BU40" s="20"/>
      <c r="BV40" s="18">
        <v>38.51</v>
      </c>
      <c r="BW40" s="7">
        <f>BV40-E40</f>
        <v>21.93</v>
      </c>
      <c r="BX40" s="7">
        <f t="shared" si="37"/>
        <v>2.5027196016861635E-7</v>
      </c>
      <c r="BY40" s="7">
        <f>AVERAGE(BX40,BX42)</f>
        <v>2.8462937336077487E-7</v>
      </c>
      <c r="BZ40" s="7">
        <f>STDEV(BX40,BX42)</f>
        <v>4.8588719704406898E-8</v>
      </c>
      <c r="CA40" s="7"/>
      <c r="CB40" s="20"/>
    </row>
    <row r="41" spans="2:80" x14ac:dyDescent="0.25">
      <c r="B41" s="1">
        <v>8</v>
      </c>
      <c r="C41" s="1" t="s">
        <v>1</v>
      </c>
      <c r="D41" s="7" t="s">
        <v>8</v>
      </c>
      <c r="E41" s="5">
        <v>16.47</v>
      </c>
      <c r="F41" s="7">
        <f t="shared" si="17"/>
        <v>1.1016305507831556E-5</v>
      </c>
      <c r="G41" s="7"/>
      <c r="H41" s="7"/>
      <c r="I41" s="7"/>
      <c r="J41" s="20"/>
      <c r="K41" s="18">
        <v>26.06</v>
      </c>
      <c r="L41" s="7">
        <f t="shared" si="18"/>
        <v>9.59</v>
      </c>
      <c r="M41" s="7">
        <f t="shared" si="19"/>
        <v>1.2975447403286251E-3</v>
      </c>
      <c r="N41" s="7"/>
      <c r="O41" s="7"/>
      <c r="P41" s="7"/>
      <c r="Q41" s="20"/>
      <c r="R41" s="18">
        <v>25.43</v>
      </c>
      <c r="S41" s="7">
        <f t="shared" si="20"/>
        <v>8.9600000000000009</v>
      </c>
      <c r="T41" s="7">
        <f t="shared" si="21"/>
        <v>2.0080348176876287E-3</v>
      </c>
      <c r="U41" s="7"/>
      <c r="V41" s="7"/>
      <c r="W41" s="7"/>
      <c r="X41" s="20"/>
      <c r="Y41" s="18">
        <v>25.11</v>
      </c>
      <c r="Z41" s="7">
        <f t="shared" si="22"/>
        <v>8.64</v>
      </c>
      <c r="AA41" s="7">
        <f t="shared" si="23"/>
        <v>2.506691206177547E-3</v>
      </c>
      <c r="AB41" s="7"/>
      <c r="AC41" s="7"/>
      <c r="AD41" s="7"/>
      <c r="AE41" s="20"/>
      <c r="AF41" s="18">
        <v>26.91</v>
      </c>
      <c r="AG41" s="7">
        <f t="shared" si="24"/>
        <v>10.440000000000001</v>
      </c>
      <c r="AH41" s="7">
        <f t="shared" si="25"/>
        <v>7.1985801625542038E-4</v>
      </c>
      <c r="AI41" s="7"/>
      <c r="AJ41" s="7"/>
      <c r="AK41" s="7"/>
      <c r="AL41" s="20"/>
      <c r="AM41" s="18">
        <v>22.42</v>
      </c>
      <c r="AN41" s="7">
        <f t="shared" si="26"/>
        <v>5.9500000000000028</v>
      </c>
      <c r="AO41" s="7">
        <f t="shared" si="27"/>
        <v>1.6176014435021493E-2</v>
      </c>
      <c r="AP41" s="7"/>
      <c r="AQ41" s="7"/>
      <c r="AR41" s="7"/>
      <c r="AS41" s="20"/>
      <c r="AT41" s="18">
        <v>20.09</v>
      </c>
      <c r="AU41" s="7">
        <f t="shared" si="28"/>
        <v>3.620000000000001</v>
      </c>
      <c r="AV41" s="7">
        <f t="shared" si="29"/>
        <v>8.1333865965120808E-2</v>
      </c>
      <c r="AW41" s="7"/>
      <c r="AX41" s="7"/>
      <c r="AY41" s="7"/>
      <c r="AZ41" s="20"/>
      <c r="BA41" s="18">
        <v>32.299999999999997</v>
      </c>
      <c r="BB41" s="7">
        <f t="shared" si="30"/>
        <v>15.829999999999998</v>
      </c>
      <c r="BC41" s="7">
        <f t="shared" si="31"/>
        <v>1.7167030100842466E-5</v>
      </c>
      <c r="BD41" s="7"/>
      <c r="BE41" s="7"/>
      <c r="BF41" s="7"/>
      <c r="BG41" s="20"/>
      <c r="BH41" s="18">
        <v>26.02</v>
      </c>
      <c r="BI41" s="7">
        <f t="shared" si="32"/>
        <v>9.5500000000000007</v>
      </c>
      <c r="BJ41" s="7">
        <f t="shared" si="33"/>
        <v>1.3340236882367136E-3</v>
      </c>
      <c r="BK41" s="7"/>
      <c r="BL41" s="7"/>
      <c r="BM41" s="7"/>
      <c r="BN41" s="20"/>
      <c r="BO41" s="18">
        <v>26.65</v>
      </c>
      <c r="BP41" s="7">
        <f t="shared" si="34"/>
        <v>10.18</v>
      </c>
      <c r="BQ41" s="7">
        <f t="shared" si="35"/>
        <v>8.6201464481509306E-4</v>
      </c>
      <c r="BR41" s="7"/>
      <c r="BS41" s="7"/>
      <c r="BT41" s="7"/>
      <c r="BU41" s="20"/>
      <c r="BV41" s="18">
        <v>39.619999999999997</v>
      </c>
      <c r="BW41" s="7">
        <f t="shared" si="36"/>
        <v>23.15</v>
      </c>
      <c r="BX41" s="7">
        <f t="shared" si="37"/>
        <v>1.0743742735515003E-7</v>
      </c>
      <c r="BY41" s="7"/>
      <c r="BZ41" s="7"/>
      <c r="CA41" s="7"/>
      <c r="CB41" s="20"/>
    </row>
    <row r="42" spans="2:80" x14ac:dyDescent="0.25">
      <c r="B42" s="1">
        <v>9</v>
      </c>
      <c r="C42" s="1" t="s">
        <v>1</v>
      </c>
      <c r="D42" s="7" t="s">
        <v>8</v>
      </c>
      <c r="E42" s="5">
        <v>16.53</v>
      </c>
      <c r="F42" s="7">
        <f t="shared" si="17"/>
        <v>1.0567546601188079E-5</v>
      </c>
      <c r="G42" s="7"/>
      <c r="H42" s="7"/>
      <c r="I42" s="7"/>
      <c r="J42" s="20"/>
      <c r="K42" s="18">
        <v>25.94</v>
      </c>
      <c r="L42" s="7">
        <f t="shared" si="18"/>
        <v>9.41</v>
      </c>
      <c r="M42" s="7">
        <f t="shared" si="19"/>
        <v>1.46996752676862E-3</v>
      </c>
      <c r="N42" s="7"/>
      <c r="O42" s="7"/>
      <c r="P42" s="7"/>
      <c r="Q42" s="20"/>
      <c r="R42" s="18">
        <v>25.34</v>
      </c>
      <c r="S42" s="7">
        <f t="shared" si="20"/>
        <v>8.8099999999999987</v>
      </c>
      <c r="T42" s="7">
        <f t="shared" si="21"/>
        <v>2.2280541325555166E-3</v>
      </c>
      <c r="U42" s="7"/>
      <c r="V42" s="7"/>
      <c r="W42" s="7"/>
      <c r="X42" s="20"/>
      <c r="Y42" s="18">
        <v>24.9</v>
      </c>
      <c r="Z42" s="7">
        <f t="shared" si="22"/>
        <v>8.3699999999999974</v>
      </c>
      <c r="AA42" s="7">
        <f t="shared" si="23"/>
        <v>3.0225878780124858E-3</v>
      </c>
      <c r="AB42" s="7"/>
      <c r="AC42" s="7"/>
      <c r="AD42" s="7"/>
      <c r="AE42" s="20"/>
      <c r="AF42" s="18">
        <v>26.9</v>
      </c>
      <c r="AG42" s="7">
        <f t="shared" si="24"/>
        <v>10.369999999999997</v>
      </c>
      <c r="AH42" s="7">
        <f t="shared" si="25"/>
        <v>7.5564696950312135E-4</v>
      </c>
      <c r="AI42" s="7"/>
      <c r="AJ42" s="7"/>
      <c r="AK42" s="7"/>
      <c r="AL42" s="20"/>
      <c r="AM42" s="18">
        <v>22.43</v>
      </c>
      <c r="AN42" s="7">
        <f t="shared" si="26"/>
        <v>5.8999999999999986</v>
      </c>
      <c r="AO42" s="7">
        <f t="shared" si="27"/>
        <v>1.6746460352129601E-2</v>
      </c>
      <c r="AP42" s="7"/>
      <c r="AQ42" s="7"/>
      <c r="AR42" s="7"/>
      <c r="AS42" s="20"/>
      <c r="AT42" s="18">
        <v>19.77</v>
      </c>
      <c r="AU42" s="7">
        <f t="shared" si="28"/>
        <v>3.2399999999999984</v>
      </c>
      <c r="AV42" s="7">
        <f t="shared" si="29"/>
        <v>0.10584316404531605</v>
      </c>
      <c r="AW42" s="7"/>
      <c r="AX42" s="7"/>
      <c r="AY42" s="7"/>
      <c r="AZ42" s="20"/>
      <c r="BA42" s="18">
        <v>32.119999999999997</v>
      </c>
      <c r="BB42" s="7">
        <f t="shared" si="30"/>
        <v>15.589999999999996</v>
      </c>
      <c r="BC42" s="7">
        <f t="shared" si="31"/>
        <v>2.0274136567634828E-5</v>
      </c>
      <c r="BD42" s="7"/>
      <c r="BE42" s="7"/>
      <c r="BF42" s="7"/>
      <c r="BG42" s="20"/>
      <c r="BH42" s="18">
        <v>25.57</v>
      </c>
      <c r="BI42" s="7">
        <f t="shared" si="32"/>
        <v>9.0399999999999991</v>
      </c>
      <c r="BJ42" s="7">
        <f t="shared" si="33"/>
        <v>1.8997166941646217E-3</v>
      </c>
      <c r="BK42" s="7"/>
      <c r="BL42" s="7"/>
      <c r="BM42" s="7"/>
      <c r="BN42" s="20"/>
      <c r="BO42" s="18">
        <v>26.7</v>
      </c>
      <c r="BP42" s="7">
        <f t="shared" si="34"/>
        <v>10.169999999999998</v>
      </c>
      <c r="BQ42" s="7">
        <f t="shared" si="35"/>
        <v>8.680104308267302E-4</v>
      </c>
      <c r="BR42" s="7"/>
      <c r="BS42" s="7"/>
      <c r="BT42" s="7"/>
      <c r="BU42" s="20"/>
      <c r="BV42" s="18">
        <v>38.11</v>
      </c>
      <c r="BW42" s="7">
        <f t="shared" si="36"/>
        <v>21.58</v>
      </c>
      <c r="BX42" s="7">
        <f t="shared" si="37"/>
        <v>3.1898678655293343E-7</v>
      </c>
      <c r="BY42" s="7"/>
      <c r="BZ42" s="7"/>
      <c r="CA42" s="7"/>
      <c r="CB42" s="20"/>
    </row>
    <row r="43" spans="2:80" x14ac:dyDescent="0.25">
      <c r="B43" s="1">
        <v>31</v>
      </c>
      <c r="C43" s="1" t="s">
        <v>2</v>
      </c>
      <c r="D43" s="7" t="s">
        <v>8</v>
      </c>
      <c r="E43" s="5">
        <v>16.579999999999998</v>
      </c>
      <c r="F43" s="7">
        <f t="shared" si="17"/>
        <v>1.0207577169693856E-5</v>
      </c>
      <c r="G43" s="7">
        <f t="shared" si="38"/>
        <v>1.0198741402396642E-5</v>
      </c>
      <c r="H43" s="7">
        <f t="shared" si="39"/>
        <v>6.7036092999603124E-7</v>
      </c>
      <c r="I43" s="7"/>
      <c r="J43" s="20"/>
      <c r="K43" s="18">
        <v>24.67</v>
      </c>
      <c r="L43" s="7">
        <f t="shared" si="18"/>
        <v>8.0900000000000034</v>
      </c>
      <c r="M43" s="7">
        <f t="shared" si="19"/>
        <v>3.6700107391172253E-3</v>
      </c>
      <c r="N43" s="7">
        <f t="shared" si="54"/>
        <v>4.1268997733350929E-3</v>
      </c>
      <c r="O43" s="7">
        <f t="shared" ref="O43" si="108">STDEV(M43:M45)</f>
        <v>9.2385584366762329E-4</v>
      </c>
      <c r="P43" s="7"/>
      <c r="Q43" s="20"/>
      <c r="R43" s="18">
        <v>26.67</v>
      </c>
      <c r="S43" s="7">
        <f t="shared" si="20"/>
        <v>10.090000000000003</v>
      </c>
      <c r="T43" s="7">
        <f t="shared" si="21"/>
        <v>9.1750268477930612E-4</v>
      </c>
      <c r="U43" s="7">
        <f t="shared" ref="U43" si="109">AVERAGE(T43:T45)</f>
        <v>9.6644583143630947E-4</v>
      </c>
      <c r="V43" s="7">
        <f t="shared" ref="V43" si="110">STDEV(T43:T45)</f>
        <v>1.9138200034290981E-4</v>
      </c>
      <c r="W43" s="7"/>
      <c r="X43" s="20"/>
      <c r="Y43" s="18">
        <v>24.79</v>
      </c>
      <c r="Z43" s="7">
        <f t="shared" si="22"/>
        <v>8.2100000000000009</v>
      </c>
      <c r="AA43" s="7">
        <f t="shared" si="23"/>
        <v>3.377098559796348E-3</v>
      </c>
      <c r="AB43" s="7">
        <f t="shared" ref="AB43" si="111">AVERAGE(AA43:AA45)</f>
        <v>3.4292741237231254E-3</v>
      </c>
      <c r="AC43" s="7">
        <f t="shared" ref="AC43" si="112">STDEV(AA43:AA45)</f>
        <v>7.3264789209707807E-4</v>
      </c>
      <c r="AD43" s="7"/>
      <c r="AE43" s="20"/>
      <c r="AF43" s="18">
        <v>25.84</v>
      </c>
      <c r="AG43" s="7">
        <f t="shared" si="24"/>
        <v>9.2600000000000016</v>
      </c>
      <c r="AH43" s="7">
        <f t="shared" si="25"/>
        <v>1.6310310926335328E-3</v>
      </c>
      <c r="AI43" s="7">
        <f t="shared" ref="AI43" si="113">AVERAGE(AH43:AH45)</f>
        <v>1.6424021139613346E-3</v>
      </c>
      <c r="AJ43" s="7">
        <f t="shared" ref="AJ43" si="114">STDEV(AH43:AH45)</f>
        <v>1.1384195576891704E-5</v>
      </c>
      <c r="AK43" s="7"/>
      <c r="AL43" s="20"/>
      <c r="AM43" s="18">
        <v>20.309999999999999</v>
      </c>
      <c r="AN43" s="7">
        <f t="shared" si="26"/>
        <v>3.7300000000000004</v>
      </c>
      <c r="AO43" s="7">
        <f t="shared" si="27"/>
        <v>7.5362989230672514E-2</v>
      </c>
      <c r="AP43" s="7">
        <f t="shared" ref="AP43" si="115">AVERAGE(AO43:AO45)</f>
        <v>7.1211884896708988E-2</v>
      </c>
      <c r="AQ43" s="7">
        <f t="shared" ref="AQ43" si="116">STDEV(AO43:AO45)</f>
        <v>9.0867720777024156E-3</v>
      </c>
      <c r="AR43" s="7"/>
      <c r="AS43" s="20"/>
      <c r="AT43" s="18">
        <v>17.899999999999999</v>
      </c>
      <c r="AU43" s="7">
        <f t="shared" si="28"/>
        <v>1.3200000000000003</v>
      </c>
      <c r="AV43" s="7">
        <f t="shared" si="29"/>
        <v>0.400534938794811</v>
      </c>
      <c r="AW43" s="7">
        <f t="shared" ref="AW43" si="117">AVERAGE(AV43:AV45)</f>
        <v>0.37421854457028658</v>
      </c>
      <c r="AX43" s="7">
        <f t="shared" ref="AX43" si="118">STDEV(AV43:AV45)</f>
        <v>2.3995183998141434E-2</v>
      </c>
      <c r="AY43" s="7"/>
      <c r="AZ43" s="20"/>
      <c r="BA43" s="18">
        <v>32.340000000000003</v>
      </c>
      <c r="BB43" s="7">
        <f t="shared" si="30"/>
        <v>15.760000000000005</v>
      </c>
      <c r="BC43" s="7">
        <f t="shared" si="31"/>
        <v>1.8020517905113615E-5</v>
      </c>
      <c r="BD43" s="7">
        <f t="shared" ref="BD43" si="119">AVERAGE(BC43:BC45)</f>
        <v>1.509218127896527E-5</v>
      </c>
      <c r="BE43" s="7">
        <f t="shared" ref="BE43" si="120">STDEV(BC43:BC45)</f>
        <v>4.2580215573595738E-6</v>
      </c>
      <c r="BF43" s="7"/>
      <c r="BG43" s="20"/>
      <c r="BH43" s="18">
        <v>24.57</v>
      </c>
      <c r="BI43" s="7">
        <f t="shared" si="32"/>
        <v>7.990000000000002</v>
      </c>
      <c r="BJ43" s="7">
        <f t="shared" si="33"/>
        <v>3.9334201174090521E-3</v>
      </c>
      <c r="BK43" s="7">
        <f t="shared" ref="BK43" si="121">AVERAGE(BJ43:BJ45)</f>
        <v>3.0655189915132432E-3</v>
      </c>
      <c r="BL43" s="7">
        <f t="shared" ref="BL43" si="122">STDEV(BJ43:BJ45)</f>
        <v>7.5250912744556815E-4</v>
      </c>
      <c r="BM43" s="7"/>
      <c r="BN43" s="20"/>
      <c r="BO43" s="18">
        <v>24.01</v>
      </c>
      <c r="BP43" s="7">
        <f t="shared" si="34"/>
        <v>7.4300000000000033</v>
      </c>
      <c r="BQ43" s="7">
        <f t="shared" si="35"/>
        <v>5.7989201977697103E-3</v>
      </c>
      <c r="BR43" s="7">
        <f t="shared" ref="BR43" si="123">AVERAGE(BQ43:BQ45)</f>
        <v>5.8021370637079623E-3</v>
      </c>
      <c r="BS43" s="7">
        <f t="shared" ref="BS43" si="124">STDEV(BQ43:BQ45)</f>
        <v>7.2038426070353712E-4</v>
      </c>
      <c r="BT43" s="7"/>
      <c r="BU43" s="20"/>
      <c r="BV43" s="18">
        <v>31.33</v>
      </c>
      <c r="BW43" s="7">
        <f t="shared" si="36"/>
        <v>14.75</v>
      </c>
      <c r="BX43" s="7">
        <f t="shared" si="37"/>
        <v>3.6291721038901432E-5</v>
      </c>
      <c r="BY43" s="7">
        <f t="shared" ref="BY43" si="125">AVERAGE(BX43:BX45)</f>
        <v>4.0880548609036998E-5</v>
      </c>
      <c r="BZ43" s="7">
        <f t="shared" ref="BZ43" si="126">STDEV(BX43:BX45)</f>
        <v>4.1503291860690583E-6</v>
      </c>
      <c r="CA43" s="7"/>
      <c r="CB43" s="20"/>
    </row>
    <row r="44" spans="2:80" x14ac:dyDescent="0.25">
      <c r="B44" s="1">
        <v>32</v>
      </c>
      <c r="C44" s="1" t="s">
        <v>2</v>
      </c>
      <c r="D44" s="7" t="s">
        <v>8</v>
      </c>
      <c r="E44" s="5">
        <v>16.68</v>
      </c>
      <c r="F44" s="7">
        <f t="shared" si="17"/>
        <v>9.5240062629822684E-6</v>
      </c>
      <c r="G44" s="7"/>
      <c r="H44" s="7"/>
      <c r="I44" s="7"/>
      <c r="J44" s="20"/>
      <c r="K44" s="18">
        <v>24.27</v>
      </c>
      <c r="L44" s="7">
        <f t="shared" si="18"/>
        <v>7.59</v>
      </c>
      <c r="M44" s="7">
        <f t="shared" si="19"/>
        <v>5.1901789613145012E-3</v>
      </c>
      <c r="N44" s="7"/>
      <c r="O44" s="7"/>
      <c r="P44" s="7"/>
      <c r="Q44" s="20"/>
      <c r="R44" s="18">
        <v>26.41</v>
      </c>
      <c r="S44" s="7">
        <f t="shared" si="20"/>
        <v>9.73</v>
      </c>
      <c r="T44" s="7">
        <f t="shared" si="21"/>
        <v>1.1775467067292585E-3</v>
      </c>
      <c r="U44" s="7"/>
      <c r="V44" s="7"/>
      <c r="W44" s="7"/>
      <c r="X44" s="20"/>
      <c r="Y44" s="18">
        <v>24.58</v>
      </c>
      <c r="Z44" s="7">
        <f t="shared" si="22"/>
        <v>7.8999999999999986</v>
      </c>
      <c r="AA44" s="7">
        <f t="shared" si="23"/>
        <v>4.1866150880323994E-3</v>
      </c>
      <c r="AB44" s="7"/>
      <c r="AC44" s="7"/>
      <c r="AD44" s="7"/>
      <c r="AE44" s="20"/>
      <c r="AF44" s="18">
        <v>25.92</v>
      </c>
      <c r="AG44" s="7">
        <f t="shared" si="24"/>
        <v>9.240000000000002</v>
      </c>
      <c r="AH44" s="7">
        <f t="shared" si="25"/>
        <v>1.6537994382080591E-3</v>
      </c>
      <c r="AI44" s="7"/>
      <c r="AJ44" s="7"/>
      <c r="AK44" s="7"/>
      <c r="AL44" s="20"/>
      <c r="AM44" s="18">
        <v>20.72</v>
      </c>
      <c r="AN44" s="7">
        <f t="shared" si="26"/>
        <v>4.0399999999999991</v>
      </c>
      <c r="AO44" s="7">
        <f t="shared" si="27"/>
        <v>6.0790934213267894E-2</v>
      </c>
      <c r="AP44" s="7"/>
      <c r="AQ44" s="7"/>
      <c r="AR44" s="7"/>
      <c r="AS44" s="20"/>
      <c r="AT44" s="18">
        <v>18.18</v>
      </c>
      <c r="AU44" s="7">
        <f t="shared" si="28"/>
        <v>1.5</v>
      </c>
      <c r="AV44" s="7">
        <f t="shared" si="29"/>
        <v>0.35355339059327379</v>
      </c>
      <c r="AW44" s="7"/>
      <c r="AX44" s="7"/>
      <c r="AY44" s="7"/>
      <c r="AZ44" s="20"/>
      <c r="BA44" s="18">
        <v>33.26</v>
      </c>
      <c r="BB44" s="7">
        <f t="shared" si="30"/>
        <v>16.579999999999998</v>
      </c>
      <c r="BC44" s="7">
        <f t="shared" si="31"/>
        <v>1.0207577169693856E-5</v>
      </c>
      <c r="BD44" s="7"/>
      <c r="BE44" s="7"/>
      <c r="BF44" s="7"/>
      <c r="BG44" s="20"/>
      <c r="BH44" s="18">
        <v>25.23</v>
      </c>
      <c r="BI44" s="7">
        <f t="shared" si="32"/>
        <v>8.5500000000000007</v>
      </c>
      <c r="BJ44" s="7">
        <f t="shared" si="33"/>
        <v>2.6680473764734277E-3</v>
      </c>
      <c r="BK44" s="7"/>
      <c r="BL44" s="7"/>
      <c r="BM44" s="7"/>
      <c r="BN44" s="20"/>
      <c r="BO44" s="18">
        <v>24.3</v>
      </c>
      <c r="BP44" s="7">
        <f t="shared" si="34"/>
        <v>7.620000000000001</v>
      </c>
      <c r="BQ44" s="7">
        <f t="shared" si="35"/>
        <v>5.0833666228200514E-3</v>
      </c>
      <c r="BR44" s="7"/>
      <c r="BS44" s="7"/>
      <c r="BT44" s="7"/>
      <c r="BU44" s="20"/>
      <c r="BV44" s="18">
        <v>31.14</v>
      </c>
      <c r="BW44" s="7">
        <f t="shared" si="36"/>
        <v>14.46</v>
      </c>
      <c r="BX44" s="7">
        <f t="shared" si="37"/>
        <v>4.4371719888925448E-5</v>
      </c>
      <c r="BY44" s="7"/>
      <c r="BZ44" s="7"/>
      <c r="CA44" s="7"/>
      <c r="CB44" s="20"/>
    </row>
    <row r="45" spans="2:80" x14ac:dyDescent="0.25">
      <c r="B45" s="1">
        <v>33</v>
      </c>
      <c r="C45" s="1" t="s">
        <v>2</v>
      </c>
      <c r="D45" s="7" t="s">
        <v>8</v>
      </c>
      <c r="E45" s="5">
        <v>16.489999999999998</v>
      </c>
      <c r="F45" s="7">
        <f t="shared" si="17"/>
        <v>1.0864640774513798E-5</v>
      </c>
      <c r="G45" s="7"/>
      <c r="H45" s="7"/>
      <c r="I45" s="7"/>
      <c r="J45" s="20"/>
      <c r="K45" s="18">
        <v>24.64</v>
      </c>
      <c r="L45" s="7">
        <f t="shared" si="18"/>
        <v>8.1500000000000021</v>
      </c>
      <c r="M45" s="7">
        <f t="shared" si="19"/>
        <v>3.5205096195735511E-3</v>
      </c>
      <c r="N45" s="7"/>
      <c r="O45" s="7"/>
      <c r="P45" s="7"/>
      <c r="Q45" s="20"/>
      <c r="R45" s="18">
        <v>26.77</v>
      </c>
      <c r="S45" s="7">
        <f t="shared" si="20"/>
        <v>10.280000000000001</v>
      </c>
      <c r="T45" s="7">
        <f t="shared" si="21"/>
        <v>8.0428810280036404E-4</v>
      </c>
      <c r="U45" s="7"/>
      <c r="V45" s="7"/>
      <c r="W45" s="7"/>
      <c r="X45" s="20"/>
      <c r="Y45" s="18">
        <v>25.01</v>
      </c>
      <c r="Z45" s="7">
        <f t="shared" si="22"/>
        <v>8.5200000000000031</v>
      </c>
      <c r="AA45" s="7">
        <f t="shared" si="23"/>
        <v>2.7241087233406298E-3</v>
      </c>
      <c r="AB45" s="7"/>
      <c r="AC45" s="7"/>
      <c r="AD45" s="7"/>
      <c r="AE45" s="20"/>
      <c r="AF45" s="18">
        <v>25.74</v>
      </c>
      <c r="AG45" s="7">
        <f t="shared" si="24"/>
        <v>9.25</v>
      </c>
      <c r="AH45" s="7">
        <f t="shared" si="25"/>
        <v>1.6423758110424122E-3</v>
      </c>
      <c r="AI45" s="7"/>
      <c r="AJ45" s="7"/>
      <c r="AK45" s="7"/>
      <c r="AL45" s="20"/>
      <c r="AM45" s="18">
        <v>20.18</v>
      </c>
      <c r="AN45" s="7">
        <f t="shared" si="26"/>
        <v>3.6900000000000013</v>
      </c>
      <c r="AO45" s="7">
        <f t="shared" si="27"/>
        <v>7.7481731246186583E-2</v>
      </c>
      <c r="AP45" s="7"/>
      <c r="AQ45" s="7"/>
      <c r="AR45" s="7"/>
      <c r="AS45" s="20"/>
      <c r="AT45" s="18">
        <v>17.93</v>
      </c>
      <c r="AU45" s="7">
        <f t="shared" si="28"/>
        <v>1.4400000000000013</v>
      </c>
      <c r="AV45" s="7">
        <f t="shared" si="29"/>
        <v>0.36856730432277496</v>
      </c>
      <c r="AW45" s="7"/>
      <c r="AX45" s="7"/>
      <c r="AY45" s="7"/>
      <c r="AZ45" s="20"/>
      <c r="BA45" s="18">
        <v>32.33</v>
      </c>
      <c r="BB45" s="7">
        <f t="shared" si="30"/>
        <v>15.84</v>
      </c>
      <c r="BC45" s="7">
        <f t="shared" si="31"/>
        <v>1.7048448762088335E-5</v>
      </c>
      <c r="BD45" s="7"/>
      <c r="BE45" s="7"/>
      <c r="BF45" s="7"/>
      <c r="BG45" s="20"/>
      <c r="BH45" s="18">
        <v>25.08</v>
      </c>
      <c r="BI45" s="7">
        <f t="shared" si="32"/>
        <v>8.59</v>
      </c>
      <c r="BJ45" s="7">
        <f t="shared" si="33"/>
        <v>2.5950894806572502E-3</v>
      </c>
      <c r="BK45" s="7"/>
      <c r="BL45" s="7"/>
      <c r="BM45" s="7"/>
      <c r="BN45" s="20"/>
      <c r="BO45" s="18">
        <v>23.75</v>
      </c>
      <c r="BP45" s="7">
        <f t="shared" si="34"/>
        <v>7.2600000000000016</v>
      </c>
      <c r="BQ45" s="7">
        <f t="shared" si="35"/>
        <v>6.524124370534126E-3</v>
      </c>
      <c r="BR45" s="7"/>
      <c r="BS45" s="7"/>
      <c r="BT45" s="7"/>
      <c r="BU45" s="20"/>
      <c r="BV45" s="18">
        <v>31.03</v>
      </c>
      <c r="BW45" s="7">
        <f t="shared" si="36"/>
        <v>14.540000000000003</v>
      </c>
      <c r="BX45" s="7">
        <f t="shared" si="37"/>
        <v>4.1978204899284114E-5</v>
      </c>
      <c r="BY45" s="7"/>
      <c r="BZ45" s="7"/>
      <c r="CA45" s="7"/>
      <c r="CB45" s="20"/>
    </row>
    <row r="46" spans="2:80" x14ac:dyDescent="0.25">
      <c r="B46" s="1">
        <v>55</v>
      </c>
      <c r="C46" s="1" t="s">
        <v>3</v>
      </c>
      <c r="D46" s="7" t="s">
        <v>8</v>
      </c>
      <c r="E46" s="5">
        <v>16.670000000000002</v>
      </c>
      <c r="F46" s="7">
        <f t="shared" si="17"/>
        <v>9.5902509652849387E-6</v>
      </c>
      <c r="G46" s="7">
        <f t="shared" si="38"/>
        <v>9.045626193825929E-6</v>
      </c>
      <c r="H46" s="7">
        <f t="shared" si="39"/>
        <v>1.5774275985592119E-6</v>
      </c>
      <c r="I46" s="7"/>
      <c r="J46" s="20"/>
      <c r="K46" s="18">
        <v>24.59</v>
      </c>
      <c r="L46" s="7">
        <f t="shared" si="18"/>
        <v>7.9199999999999982</v>
      </c>
      <c r="M46" s="7">
        <f t="shared" si="19"/>
        <v>4.1289767209428977E-3</v>
      </c>
      <c r="N46" s="7">
        <f t="shared" si="54"/>
        <v>3.5654254656873646E-3</v>
      </c>
      <c r="O46" s="7">
        <f t="shared" ref="O46" si="127">STDEV(M46:M48)</f>
        <v>6.7305435945084178E-4</v>
      </c>
      <c r="P46" s="7"/>
      <c r="Q46" s="20"/>
      <c r="R46" s="18">
        <v>27</v>
      </c>
      <c r="S46" s="7">
        <f t="shared" si="20"/>
        <v>10.329999999999998</v>
      </c>
      <c r="T46" s="7">
        <f t="shared" si="21"/>
        <v>7.7689109741691431E-4</v>
      </c>
      <c r="U46" s="7">
        <f t="shared" ref="U46" si="128">AVERAGE(T46:T48)</f>
        <v>8.2979394242208579E-4</v>
      </c>
      <c r="V46" s="7">
        <f t="shared" ref="V46" si="129">STDEV(T46:T48)</f>
        <v>4.9152459286647396E-5</v>
      </c>
      <c r="W46" s="7"/>
      <c r="X46" s="20"/>
      <c r="Y46" s="18">
        <v>26</v>
      </c>
      <c r="Z46" s="7">
        <f t="shared" si="22"/>
        <v>9.3299999999999983</v>
      </c>
      <c r="AA46" s="7">
        <f t="shared" si="23"/>
        <v>1.5537821948338271E-3</v>
      </c>
      <c r="AB46" s="7">
        <f t="shared" ref="AB46" si="130">AVERAGE(AA46:AA48)</f>
        <v>1.353671792281912E-3</v>
      </c>
      <c r="AC46" s="7">
        <f t="shared" ref="AC46" si="131">STDEV(AA46:AA48)</f>
        <v>1.7524978279741775E-4</v>
      </c>
      <c r="AD46" s="7"/>
      <c r="AE46" s="20"/>
      <c r="AF46" s="18">
        <v>24.86</v>
      </c>
      <c r="AG46" s="7">
        <f t="shared" si="24"/>
        <v>8.1899999999999977</v>
      </c>
      <c r="AH46" s="7">
        <f t="shared" si="25"/>
        <v>3.4242410988907668E-3</v>
      </c>
      <c r="AI46" s="7">
        <f t="shared" ref="AI46" si="132">AVERAGE(AH46:AH48)</f>
        <v>2.7178544721885266E-3</v>
      </c>
      <c r="AJ46" s="7">
        <f t="shared" ref="AJ46" si="133">STDEV(AH46:AH48)</f>
        <v>6.4760633087270684E-4</v>
      </c>
      <c r="AK46" s="7"/>
      <c r="AL46" s="20"/>
      <c r="AM46" s="18">
        <v>21.45</v>
      </c>
      <c r="AN46" s="7">
        <f t="shared" si="26"/>
        <v>4.7799999999999976</v>
      </c>
      <c r="AO46" s="7">
        <f t="shared" si="27"/>
        <v>3.6397924577139314E-2</v>
      </c>
      <c r="AP46" s="7">
        <f t="shared" ref="AP46" si="134">AVERAGE(AO46:AO48)</f>
        <v>3.0206472719504662E-2</v>
      </c>
      <c r="AQ46" s="7">
        <f t="shared" ref="AQ46" si="135">STDEV(AO46:AO48)</f>
        <v>5.3627777544393044E-3</v>
      </c>
      <c r="AR46" s="7"/>
      <c r="AS46" s="20"/>
      <c r="AT46" s="18">
        <v>18.59</v>
      </c>
      <c r="AU46" s="7">
        <f t="shared" si="28"/>
        <v>1.9199999999999982</v>
      </c>
      <c r="AV46" s="7">
        <f t="shared" si="29"/>
        <v>0.26425451014034546</v>
      </c>
      <c r="AW46" s="7">
        <f t="shared" ref="AW46" si="136">AVERAGE(AV46:AV48)</f>
        <v>0.22735970813886316</v>
      </c>
      <c r="AX46" s="7">
        <f t="shared" ref="AX46" si="137">STDEV(AV46:AV48)</f>
        <v>5.343253501148338E-2</v>
      </c>
      <c r="AY46" s="7"/>
      <c r="AZ46" s="20"/>
      <c r="BA46" s="18">
        <v>30.36</v>
      </c>
      <c r="BB46" s="7">
        <f t="shared" si="30"/>
        <v>13.689999999999998</v>
      </c>
      <c r="BC46" s="7">
        <f t="shared" si="31"/>
        <v>7.5665753170104356E-5</v>
      </c>
      <c r="BD46" s="7">
        <f t="shared" ref="BD46" si="138">AVERAGE(BC46:BC48)</f>
        <v>8.2025624651485798E-5</v>
      </c>
      <c r="BE46" s="7">
        <f t="shared" ref="BE46" si="139">STDEV(BC46:BC48)</f>
        <v>9.6714541584145223E-6</v>
      </c>
      <c r="BF46" s="7"/>
      <c r="BG46" s="20"/>
      <c r="BH46" s="18">
        <v>25.02</v>
      </c>
      <c r="BI46" s="7">
        <f t="shared" si="32"/>
        <v>8.3499999999999979</v>
      </c>
      <c r="BJ46" s="7">
        <f t="shared" si="33"/>
        <v>3.064781632409187E-3</v>
      </c>
      <c r="BK46" s="7">
        <f t="shared" ref="BK46" si="140">AVERAGE(BJ46:BJ48)</f>
        <v>2.3489961788487734E-3</v>
      </c>
      <c r="BL46" s="7">
        <f t="shared" ref="BL46" si="141">STDEV(BJ46:BJ48)</f>
        <v>6.5330817015380805E-4</v>
      </c>
      <c r="BM46" s="7"/>
      <c r="BN46" s="20"/>
      <c r="BO46" s="18">
        <v>22.42</v>
      </c>
      <c r="BP46" s="7">
        <f t="shared" si="34"/>
        <v>5.75</v>
      </c>
      <c r="BQ46" s="7">
        <f t="shared" si="35"/>
        <v>1.8581361171917516E-2</v>
      </c>
      <c r="BR46" s="7">
        <f t="shared" ref="BR46" si="142">AVERAGE(BQ46:BQ48)</f>
        <v>1.7848376454554008E-2</v>
      </c>
      <c r="BS46" s="7">
        <f t="shared" ref="BS46" si="143">STDEV(BQ46:BQ48)</f>
        <v>6.23359232939297E-3</v>
      </c>
      <c r="BT46" s="7"/>
      <c r="BU46" s="20"/>
      <c r="BV46" s="18">
        <v>29.47</v>
      </c>
      <c r="BW46" s="7">
        <f t="shared" si="36"/>
        <v>12.799999999999997</v>
      </c>
      <c r="BX46" s="7">
        <f t="shared" si="37"/>
        <v>1.4022196716272434E-4</v>
      </c>
      <c r="BY46" s="7">
        <f>AVERAGE(BX46,BX48)</f>
        <v>1.3598184762582177E-4</v>
      </c>
      <c r="BZ46" s="7">
        <f>STDEV(BX46,BX48)</f>
        <v>5.9964345551707169E-6</v>
      </c>
      <c r="CA46" s="7"/>
      <c r="CB46" s="20"/>
    </row>
    <row r="47" spans="2:80" x14ac:dyDescent="0.25">
      <c r="B47" s="1">
        <v>56</v>
      </c>
      <c r="C47" s="1" t="s">
        <v>3</v>
      </c>
      <c r="D47" s="7" t="s">
        <v>8</v>
      </c>
      <c r="E47" s="5">
        <v>17.07</v>
      </c>
      <c r="F47" s="7">
        <f t="shared" si="17"/>
        <v>7.2680511325373714E-6</v>
      </c>
      <c r="G47" s="7"/>
      <c r="H47" s="7"/>
      <c r="I47" s="7"/>
      <c r="J47" s="20"/>
      <c r="K47" s="18">
        <v>25.13</v>
      </c>
      <c r="L47" s="7">
        <f t="shared" si="18"/>
        <v>8.0599999999999987</v>
      </c>
      <c r="M47" s="7">
        <f t="shared" si="19"/>
        <v>3.7471254661143186E-3</v>
      </c>
      <c r="N47" s="7"/>
      <c r="O47" s="7"/>
      <c r="P47" s="7"/>
      <c r="Q47" s="20"/>
      <c r="R47" s="18">
        <v>27.29</v>
      </c>
      <c r="S47" s="7">
        <f t="shared" si="20"/>
        <v>10.219999999999999</v>
      </c>
      <c r="T47" s="7">
        <f t="shared" si="21"/>
        <v>8.3844280902124486E-4</v>
      </c>
      <c r="U47" s="7"/>
      <c r="V47" s="7"/>
      <c r="W47" s="7"/>
      <c r="X47" s="20"/>
      <c r="Y47" s="18">
        <v>26.74</v>
      </c>
      <c r="Z47" s="7">
        <f t="shared" si="22"/>
        <v>9.6699999999999982</v>
      </c>
      <c r="AA47" s="7">
        <f t="shared" si="23"/>
        <v>1.2275521235564752E-3</v>
      </c>
      <c r="AB47" s="7"/>
      <c r="AC47" s="7"/>
      <c r="AD47" s="7"/>
      <c r="AE47" s="20"/>
      <c r="AF47" s="18">
        <v>25.67</v>
      </c>
      <c r="AG47" s="7">
        <f t="shared" si="24"/>
        <v>8.6000000000000014</v>
      </c>
      <c r="AH47" s="7">
        <f t="shared" si="25"/>
        <v>2.5771638882283068E-3</v>
      </c>
      <c r="AI47" s="7"/>
      <c r="AJ47" s="7"/>
      <c r="AK47" s="7"/>
      <c r="AL47" s="20"/>
      <c r="AM47" s="18">
        <v>22.28</v>
      </c>
      <c r="AN47" s="7">
        <f t="shared" si="26"/>
        <v>5.2100000000000009</v>
      </c>
      <c r="AO47" s="7">
        <f t="shared" si="27"/>
        <v>2.7016788478370777E-2</v>
      </c>
      <c r="AP47" s="7"/>
      <c r="AQ47" s="7"/>
      <c r="AR47" s="7"/>
      <c r="AS47" s="20"/>
      <c r="AT47" s="18">
        <v>19.059999999999999</v>
      </c>
      <c r="AU47" s="7">
        <f t="shared" si="28"/>
        <v>1.9899999999999984</v>
      </c>
      <c r="AV47" s="7">
        <f t="shared" si="29"/>
        <v>0.25173888751418</v>
      </c>
      <c r="AW47" s="7"/>
      <c r="AX47" s="7"/>
      <c r="AY47" s="7"/>
      <c r="AZ47" s="20"/>
      <c r="BA47" s="18">
        <v>30.46</v>
      </c>
      <c r="BB47" s="7">
        <f t="shared" si="30"/>
        <v>13.39</v>
      </c>
      <c r="BC47" s="7">
        <f t="shared" si="31"/>
        <v>9.3155469296909125E-5</v>
      </c>
      <c r="BD47" s="7"/>
      <c r="BE47" s="7"/>
      <c r="BF47" s="7"/>
      <c r="BG47" s="20"/>
      <c r="BH47" s="18">
        <v>26.2</v>
      </c>
      <c r="BI47" s="7">
        <f t="shared" si="32"/>
        <v>9.129999999999999</v>
      </c>
      <c r="BJ47" s="7">
        <f t="shared" si="33"/>
        <v>1.7848270512293E-3</v>
      </c>
      <c r="BK47" s="7"/>
      <c r="BL47" s="7"/>
      <c r="BM47" s="7"/>
      <c r="BN47" s="20"/>
      <c r="BO47" s="18">
        <v>23.54</v>
      </c>
      <c r="BP47" s="7">
        <f t="shared" si="34"/>
        <v>6.4699999999999989</v>
      </c>
      <c r="BQ47" s="7">
        <f t="shared" si="35"/>
        <v>1.1280696840019514E-2</v>
      </c>
      <c r="BR47" s="7"/>
      <c r="BS47" s="7"/>
      <c r="BT47" s="7"/>
      <c r="BU47" s="20"/>
      <c r="BV47" s="18">
        <v>31.13</v>
      </c>
      <c r="BW47" s="7">
        <f t="shared" si="36"/>
        <v>14.059999999999999</v>
      </c>
      <c r="BX47" s="7">
        <f t="shared" si="37"/>
        <v>5.8548835408036194E-5</v>
      </c>
      <c r="BY47" s="7"/>
      <c r="BZ47" s="7"/>
      <c r="CA47" s="7"/>
      <c r="CB47" s="20"/>
    </row>
    <row r="48" spans="2:80" x14ac:dyDescent="0.25">
      <c r="B48" s="1">
        <v>57</v>
      </c>
      <c r="C48" s="1" t="s">
        <v>3</v>
      </c>
      <c r="D48" s="7" t="s">
        <v>8</v>
      </c>
      <c r="E48" s="5">
        <v>16.57</v>
      </c>
      <c r="F48" s="7">
        <f t="shared" si="17"/>
        <v>1.0278576483655477E-5</v>
      </c>
      <c r="G48" s="7"/>
      <c r="H48" s="7"/>
      <c r="I48" s="7"/>
      <c r="J48" s="20"/>
      <c r="K48" s="18">
        <v>25.04</v>
      </c>
      <c r="L48" s="7">
        <f t="shared" si="18"/>
        <v>8.4699999999999989</v>
      </c>
      <c r="M48" s="7">
        <f t="shared" si="19"/>
        <v>2.8201742100048776E-3</v>
      </c>
      <c r="N48" s="7"/>
      <c r="O48" s="7"/>
      <c r="P48" s="7"/>
      <c r="Q48" s="20"/>
      <c r="R48" s="18">
        <v>26.73</v>
      </c>
      <c r="S48" s="7">
        <f t="shared" si="20"/>
        <v>10.16</v>
      </c>
      <c r="T48" s="7">
        <f t="shared" si="21"/>
        <v>8.7404792082809821E-4</v>
      </c>
      <c r="U48" s="7"/>
      <c r="V48" s="7"/>
      <c r="W48" s="7"/>
      <c r="X48" s="20"/>
      <c r="Y48" s="18">
        <v>26.18</v>
      </c>
      <c r="Z48" s="7">
        <f t="shared" si="22"/>
        <v>9.61</v>
      </c>
      <c r="AA48" s="7">
        <f t="shared" si="23"/>
        <v>1.2796810584554338E-3</v>
      </c>
      <c r="AB48" s="7"/>
      <c r="AC48" s="7"/>
      <c r="AD48" s="7"/>
      <c r="AE48" s="20"/>
      <c r="AF48" s="18">
        <v>25.43</v>
      </c>
      <c r="AG48" s="7">
        <f t="shared" si="24"/>
        <v>8.86</v>
      </c>
      <c r="AH48" s="7">
        <f t="shared" si="25"/>
        <v>2.1521584294465061E-3</v>
      </c>
      <c r="AI48" s="7"/>
      <c r="AJ48" s="7"/>
      <c r="AK48" s="7"/>
      <c r="AL48" s="20"/>
      <c r="AM48" s="18">
        <v>21.77</v>
      </c>
      <c r="AN48" s="7">
        <f t="shared" si="26"/>
        <v>5.1999999999999993</v>
      </c>
      <c r="AO48" s="7">
        <f t="shared" si="27"/>
        <v>2.7204705103003893E-2</v>
      </c>
      <c r="AP48" s="7"/>
      <c r="AQ48" s="7"/>
      <c r="AR48" s="7"/>
      <c r="AS48" s="20"/>
      <c r="AT48" s="18">
        <v>19.16</v>
      </c>
      <c r="AU48" s="7">
        <f t="shared" si="28"/>
        <v>2.59</v>
      </c>
      <c r="AV48" s="7">
        <f t="shared" si="29"/>
        <v>0.16608572676206398</v>
      </c>
      <c r="AW48" s="7"/>
      <c r="AX48" s="7"/>
      <c r="AY48" s="7"/>
      <c r="AZ48" s="20"/>
      <c r="BA48" s="18">
        <v>30.23</v>
      </c>
      <c r="BB48" s="7">
        <f t="shared" si="30"/>
        <v>13.66</v>
      </c>
      <c r="BC48" s="7">
        <f t="shared" si="31"/>
        <v>7.7255651487443899E-5</v>
      </c>
      <c r="BD48" s="7"/>
      <c r="BE48" s="7"/>
      <c r="BF48" s="7"/>
      <c r="BG48" s="20"/>
      <c r="BH48" s="18">
        <v>25.4</v>
      </c>
      <c r="BI48" s="7">
        <f t="shared" si="32"/>
        <v>8.8299999999999983</v>
      </c>
      <c r="BJ48" s="7">
        <f t="shared" si="33"/>
        <v>2.1973798529078335E-3</v>
      </c>
      <c r="BK48" s="7"/>
      <c r="BL48" s="7"/>
      <c r="BM48" s="7"/>
      <c r="BN48" s="20"/>
      <c r="BO48" s="18">
        <v>21.97</v>
      </c>
      <c r="BP48" s="7">
        <f t="shared" si="34"/>
        <v>5.3999999999999986</v>
      </c>
      <c r="BQ48" s="7">
        <f t="shared" si="35"/>
        <v>2.3683071351725E-2</v>
      </c>
      <c r="BR48" s="7"/>
      <c r="BS48" s="7"/>
      <c r="BT48" s="7"/>
      <c r="BU48" s="20"/>
      <c r="BV48" s="18">
        <v>29.46</v>
      </c>
      <c r="BW48" s="7">
        <f t="shared" si="36"/>
        <v>12.89</v>
      </c>
      <c r="BX48" s="7">
        <f t="shared" si="37"/>
        <v>1.3174172808891923E-4</v>
      </c>
      <c r="BY48" s="7"/>
      <c r="BZ48" s="7"/>
      <c r="CA48" s="7"/>
      <c r="CB48" s="20"/>
    </row>
    <row r="49" spans="2:80" x14ac:dyDescent="0.25">
      <c r="B49" s="1">
        <v>79</v>
      </c>
      <c r="C49" s="1" t="s">
        <v>4</v>
      </c>
      <c r="D49" s="7" t="s">
        <v>8</v>
      </c>
      <c r="E49" s="5">
        <v>17.03</v>
      </c>
      <c r="F49" s="7">
        <f t="shared" si="17"/>
        <v>7.4723838622049497E-6</v>
      </c>
      <c r="G49" s="7">
        <f t="shared" si="38"/>
        <v>7.2809386417635146E-6</v>
      </c>
      <c r="H49" s="7">
        <f t="shared" si="39"/>
        <v>5.2415758973218438E-7</v>
      </c>
      <c r="I49" s="7"/>
      <c r="J49" s="20"/>
      <c r="K49" s="18">
        <v>25.57</v>
      </c>
      <c r="L49" s="7">
        <f t="shared" si="18"/>
        <v>8.5399999999999991</v>
      </c>
      <c r="M49" s="7">
        <f t="shared" si="19"/>
        <v>2.6866051135541894E-3</v>
      </c>
      <c r="N49" s="7">
        <f t="shared" si="54"/>
        <v>3.5185576314524596E-3</v>
      </c>
      <c r="O49" s="7">
        <f t="shared" ref="O49" si="144">STDEV(M49:M51)</f>
        <v>7.9670781665394988E-4</v>
      </c>
      <c r="P49" s="7"/>
      <c r="Q49" s="20"/>
      <c r="R49" s="18">
        <v>26.95</v>
      </c>
      <c r="S49" s="7">
        <f t="shared" si="20"/>
        <v>9.9199999999999982</v>
      </c>
      <c r="T49" s="7">
        <f t="shared" si="21"/>
        <v>1.0322441802357244E-3</v>
      </c>
      <c r="U49" s="7">
        <f t="shared" ref="U49" si="145">AVERAGE(T49:T51)</f>
        <v>1.2901001787145557E-3</v>
      </c>
      <c r="V49" s="7">
        <f t="shared" ref="V49" si="146">STDEV(T49:T51)</f>
        <v>3.7801185839516103E-4</v>
      </c>
      <c r="W49" s="7"/>
      <c r="X49" s="20"/>
      <c r="Y49" s="18">
        <v>26.21</v>
      </c>
      <c r="Z49" s="7">
        <f t="shared" si="22"/>
        <v>9.18</v>
      </c>
      <c r="AA49" s="7">
        <f t="shared" si="23"/>
        <v>1.7240292896301863E-3</v>
      </c>
      <c r="AB49" s="7">
        <f t="shared" ref="AB49" si="147">AVERAGE(AA49:AA51)</f>
        <v>1.8411479786812936E-3</v>
      </c>
      <c r="AC49" s="7">
        <f t="shared" ref="AC49" si="148">STDEV(AA49:AA51)</f>
        <v>2.4482055221353665E-4</v>
      </c>
      <c r="AD49" s="7"/>
      <c r="AE49" s="20"/>
      <c r="AF49" s="18">
        <v>26.51</v>
      </c>
      <c r="AG49" s="7">
        <f t="shared" si="24"/>
        <v>9.48</v>
      </c>
      <c r="AH49" s="7">
        <f t="shared" si="25"/>
        <v>1.4003469218904561E-3</v>
      </c>
      <c r="AI49" s="7">
        <f t="shared" ref="AI49" si="149">AVERAGE(AH49:AH51)</f>
        <v>1.3963556165602915E-3</v>
      </c>
      <c r="AJ49" s="7">
        <f t="shared" ref="AJ49" si="150">STDEV(AH49:AH51)</f>
        <v>1.9210159809337213E-4</v>
      </c>
      <c r="AK49" s="7"/>
      <c r="AL49" s="20"/>
      <c r="AM49" s="18">
        <v>21.94</v>
      </c>
      <c r="AN49" s="7">
        <f t="shared" si="26"/>
        <v>4.91</v>
      </c>
      <c r="AO49" s="7">
        <f t="shared" si="27"/>
        <v>3.32615682016675E-2</v>
      </c>
      <c r="AP49" s="7">
        <f>AVERAGE(AO49,AO51)</f>
        <v>3.934910468396359E-2</v>
      </c>
      <c r="AQ49" s="7">
        <f>STDEV(AO49,AO51)</f>
        <v>8.6090766547040967E-3</v>
      </c>
      <c r="AR49" s="7"/>
      <c r="AS49" s="20"/>
      <c r="AT49" s="18">
        <v>19.559999999999999</v>
      </c>
      <c r="AU49" s="7">
        <f t="shared" si="28"/>
        <v>2.5299999999999976</v>
      </c>
      <c r="AV49" s="7">
        <f t="shared" si="29"/>
        <v>0.17313868351386588</v>
      </c>
      <c r="AW49" s="7">
        <f t="shared" ref="AW49" si="151">AVERAGE(AV49:AV51)</f>
        <v>0.15867037431117417</v>
      </c>
      <c r="AX49" s="7">
        <f t="shared" ref="AX49" si="152">STDEV(AV49:AV51)</f>
        <v>1.9277111693975876E-2</v>
      </c>
      <c r="AY49" s="7"/>
      <c r="AZ49" s="20"/>
      <c r="BA49" s="18">
        <v>28.79</v>
      </c>
      <c r="BB49" s="7">
        <f t="shared" si="30"/>
        <v>11.759999999999998</v>
      </c>
      <c r="BC49" s="7">
        <f t="shared" si="31"/>
        <v>2.8832828648181946E-4</v>
      </c>
      <c r="BD49" s="7">
        <f t="shared" ref="BD49" si="153">AVERAGE(BC49:BC51)</f>
        <v>2.708199891369922E-4</v>
      </c>
      <c r="BE49" s="7">
        <f t="shared" ref="BE49" si="154">STDEV(BC49:BC51)</f>
        <v>2.099172912526008E-5</v>
      </c>
      <c r="BF49" s="7"/>
      <c r="BG49" s="20"/>
      <c r="BH49" s="18">
        <v>26.11</v>
      </c>
      <c r="BI49" s="7">
        <f t="shared" si="32"/>
        <v>9.0799999999999983</v>
      </c>
      <c r="BJ49" s="7">
        <f t="shared" si="33"/>
        <v>1.8477688412609325E-3</v>
      </c>
      <c r="BK49" s="7">
        <f t="shared" ref="BK49" si="155">AVERAGE(BJ49:BJ51)</f>
        <v>1.835221996648119E-3</v>
      </c>
      <c r="BL49" s="7">
        <f t="shared" ref="BL49" si="156">STDEV(BJ49:BJ51)</f>
        <v>2.6458218445250044E-4</v>
      </c>
      <c r="BM49" s="7"/>
      <c r="BN49" s="20"/>
      <c r="BO49" s="18">
        <v>23.38</v>
      </c>
      <c r="BP49" s="7">
        <f t="shared" si="34"/>
        <v>6.3499999999999979</v>
      </c>
      <c r="BQ49" s="7">
        <f t="shared" si="35"/>
        <v>1.2259126529636752E-2</v>
      </c>
      <c r="BR49" s="7">
        <f t="shared" ref="BR49" si="157">AVERAGE(BQ49:BQ51)</f>
        <v>9.1935286822561971E-3</v>
      </c>
      <c r="BS49" s="7">
        <f t="shared" ref="BS49" si="158">STDEV(BQ49:BQ51)</f>
        <v>2.6807391978966207E-3</v>
      </c>
      <c r="BT49" s="7"/>
      <c r="BU49" s="20"/>
      <c r="BV49" s="18">
        <v>30.75</v>
      </c>
      <c r="BW49" s="7">
        <f t="shared" si="36"/>
        <v>13.719999999999999</v>
      </c>
      <c r="BX49" s="7">
        <f t="shared" si="37"/>
        <v>7.4108574487002446E-5</v>
      </c>
      <c r="BY49" s="7">
        <f t="shared" ref="BY49" si="159">AVERAGE(BX49:BX51)</f>
        <v>6.368508489452202E-5</v>
      </c>
      <c r="BZ49" s="7">
        <f t="shared" ref="BZ49" si="160">STDEV(BX49:BX51)</f>
        <v>1.1966567965139816E-5</v>
      </c>
      <c r="CA49" s="7"/>
      <c r="CB49" s="20"/>
    </row>
    <row r="50" spans="2:80" x14ac:dyDescent="0.25">
      <c r="B50" s="1">
        <v>80</v>
      </c>
      <c r="C50" s="1" t="s">
        <v>4</v>
      </c>
      <c r="D50" s="7" t="s">
        <v>8</v>
      </c>
      <c r="E50" s="5">
        <v>17.190000000000001</v>
      </c>
      <c r="F50" s="7">
        <f t="shared" si="17"/>
        <v>6.6879708962710171E-6</v>
      </c>
      <c r="G50" s="7"/>
      <c r="H50" s="7"/>
      <c r="I50" s="7"/>
      <c r="J50" s="20"/>
      <c r="K50" s="18">
        <v>25.06</v>
      </c>
      <c r="L50" s="7">
        <f t="shared" si="18"/>
        <v>7.8699999999999974</v>
      </c>
      <c r="M50" s="7">
        <f t="shared" si="19"/>
        <v>4.2745847705497721E-3</v>
      </c>
      <c r="N50" s="7"/>
      <c r="O50" s="7"/>
      <c r="P50" s="7"/>
      <c r="Q50" s="20"/>
      <c r="R50" s="18">
        <v>26.37</v>
      </c>
      <c r="S50" s="7">
        <f t="shared" si="20"/>
        <v>9.18</v>
      </c>
      <c r="T50" s="7">
        <f t="shared" si="21"/>
        <v>1.7240292896301863E-3</v>
      </c>
      <c r="U50" s="7"/>
      <c r="V50" s="7"/>
      <c r="W50" s="7"/>
      <c r="X50" s="20"/>
      <c r="Y50" s="18">
        <v>26.07</v>
      </c>
      <c r="Z50" s="7">
        <f t="shared" si="22"/>
        <v>8.879999999999999</v>
      </c>
      <c r="AA50" s="7">
        <f t="shared" si="23"/>
        <v>2.1225290283712083E-3</v>
      </c>
      <c r="AB50" s="7"/>
      <c r="AC50" s="7"/>
      <c r="AD50" s="7"/>
      <c r="AE50" s="20"/>
      <c r="AF50" s="18">
        <v>26.49</v>
      </c>
      <c r="AG50" s="7">
        <f t="shared" si="24"/>
        <v>9.2999999999999972</v>
      </c>
      <c r="AH50" s="7">
        <f t="shared" si="25"/>
        <v>1.5864304616332752E-3</v>
      </c>
      <c r="AI50" s="7"/>
      <c r="AJ50" s="7"/>
      <c r="AK50" s="7"/>
      <c r="AL50" s="20"/>
      <c r="AM50" s="18">
        <v>23.01</v>
      </c>
      <c r="AN50" s="7">
        <f t="shared" si="26"/>
        <v>5.82</v>
      </c>
      <c r="AO50" s="7">
        <f t="shared" si="27"/>
        <v>1.7701310707746852E-2</v>
      </c>
      <c r="AP50" s="7"/>
      <c r="AQ50" s="7"/>
      <c r="AR50" s="7"/>
      <c r="AS50" s="20"/>
      <c r="AT50" s="18">
        <v>20.059999999999999</v>
      </c>
      <c r="AU50" s="7">
        <f t="shared" si="28"/>
        <v>2.8699999999999974</v>
      </c>
      <c r="AV50" s="7">
        <f t="shared" si="29"/>
        <v>0.13678671265759271</v>
      </c>
      <c r="AW50" s="7"/>
      <c r="AX50" s="7"/>
      <c r="AY50" s="7"/>
      <c r="AZ50" s="20"/>
      <c r="BA50" s="18">
        <v>29.17</v>
      </c>
      <c r="BB50" s="7">
        <f t="shared" si="30"/>
        <v>11.98</v>
      </c>
      <c r="BC50" s="7">
        <f t="shared" si="31"/>
        <v>2.4754870112061246E-4</v>
      </c>
      <c r="BD50" s="7"/>
      <c r="BE50" s="7"/>
      <c r="BF50" s="7"/>
      <c r="BG50" s="20"/>
      <c r="BH50" s="18">
        <v>26.51</v>
      </c>
      <c r="BI50" s="7">
        <f t="shared" si="32"/>
        <v>9.32</v>
      </c>
      <c r="BJ50" s="7">
        <f t="shared" si="33"/>
        <v>1.5645896046672311E-3</v>
      </c>
      <c r="BK50" s="7"/>
      <c r="BL50" s="7"/>
      <c r="BM50" s="7"/>
      <c r="BN50" s="20"/>
      <c r="BO50" s="18">
        <v>24.29</v>
      </c>
      <c r="BP50" s="7">
        <f t="shared" si="34"/>
        <v>7.0999999999999979</v>
      </c>
      <c r="BQ50" s="7">
        <f t="shared" si="35"/>
        <v>7.2893202463813235E-3</v>
      </c>
      <c r="BR50" s="7"/>
      <c r="BS50" s="7"/>
      <c r="BT50" s="7"/>
      <c r="BU50" s="20"/>
      <c r="BV50" s="18">
        <v>31.07</v>
      </c>
      <c r="BW50" s="7">
        <f t="shared" si="36"/>
        <v>13.879999999999999</v>
      </c>
      <c r="BX50" s="7">
        <f t="shared" si="37"/>
        <v>6.6329032136600247E-5</v>
      </c>
      <c r="BY50" s="7"/>
      <c r="BZ50" s="7"/>
      <c r="CA50" s="7"/>
      <c r="CB50" s="20"/>
    </row>
    <row r="51" spans="2:80" x14ac:dyDescent="0.25">
      <c r="B51" s="1">
        <v>81</v>
      </c>
      <c r="C51" s="1" t="s">
        <v>4</v>
      </c>
      <c r="D51" s="7" t="s">
        <v>8</v>
      </c>
      <c r="E51" s="12">
        <v>16.989999999999998</v>
      </c>
      <c r="F51" s="14">
        <f t="shared" si="17"/>
        <v>7.6824611668145768E-6</v>
      </c>
      <c r="G51" s="14"/>
      <c r="H51" s="14"/>
      <c r="I51" s="14"/>
      <c r="J51" s="21"/>
      <c r="K51" s="19">
        <v>25.11</v>
      </c>
      <c r="L51" s="14">
        <f t="shared" si="18"/>
        <v>8.120000000000001</v>
      </c>
      <c r="M51" s="14">
        <f t="shared" si="19"/>
        <v>3.5944830102534174E-3</v>
      </c>
      <c r="N51" s="14"/>
      <c r="O51" s="14"/>
      <c r="P51" s="14"/>
      <c r="Q51" s="21"/>
      <c r="R51" s="19">
        <v>26.8</v>
      </c>
      <c r="S51" s="7">
        <f t="shared" si="20"/>
        <v>9.8100000000000023</v>
      </c>
      <c r="T51" s="14">
        <f t="shared" si="21"/>
        <v>1.1140270662777561E-3</v>
      </c>
      <c r="U51" s="14"/>
      <c r="V51" s="14"/>
      <c r="W51" s="14"/>
      <c r="X51" s="21"/>
      <c r="Y51" s="19">
        <v>26.21</v>
      </c>
      <c r="Z51" s="7">
        <f t="shared" si="22"/>
        <v>9.2200000000000024</v>
      </c>
      <c r="AA51" s="14">
        <f t="shared" si="23"/>
        <v>1.6768856180424856E-3</v>
      </c>
      <c r="AB51" s="14"/>
      <c r="AC51" s="14"/>
      <c r="AD51" s="14"/>
      <c r="AE51" s="21"/>
      <c r="AF51" s="19">
        <v>26.69</v>
      </c>
      <c r="AG51" s="7">
        <f t="shared" si="24"/>
        <v>9.7000000000000028</v>
      </c>
      <c r="AH51" s="14">
        <f t="shared" si="25"/>
        <v>1.2022894661571427E-3</v>
      </c>
      <c r="AI51" s="14"/>
      <c r="AJ51" s="14"/>
      <c r="AK51" s="14"/>
      <c r="AL51" s="21"/>
      <c r="AM51" s="19">
        <v>21.45</v>
      </c>
      <c r="AN51" s="7">
        <f t="shared" si="26"/>
        <v>4.4600000000000009</v>
      </c>
      <c r="AO51" s="14">
        <f t="shared" si="27"/>
        <v>4.5436641166259673E-2</v>
      </c>
      <c r="AP51" s="14"/>
      <c r="AQ51" s="14"/>
      <c r="AR51" s="14"/>
      <c r="AS51" s="21"/>
      <c r="AT51" s="19">
        <v>19.579999999999998</v>
      </c>
      <c r="AU51" s="7">
        <f t="shared" si="28"/>
        <v>2.59</v>
      </c>
      <c r="AV51" s="14">
        <f t="shared" si="29"/>
        <v>0.16608572676206398</v>
      </c>
      <c r="AW51" s="14"/>
      <c r="AX51" s="14"/>
      <c r="AY51" s="14"/>
      <c r="AZ51" s="21"/>
      <c r="BA51" s="19">
        <v>28.81</v>
      </c>
      <c r="BB51" s="7">
        <f t="shared" si="30"/>
        <v>11.82</v>
      </c>
      <c r="BC51" s="14">
        <f t="shared" si="31"/>
        <v>2.7658297980854462E-4</v>
      </c>
      <c r="BD51" s="14"/>
      <c r="BE51" s="14"/>
      <c r="BF51" s="14"/>
      <c r="BG51" s="21"/>
      <c r="BH51" s="19">
        <v>25.89</v>
      </c>
      <c r="BI51" s="7">
        <f t="shared" si="32"/>
        <v>8.9000000000000021</v>
      </c>
      <c r="BJ51" s="14">
        <f t="shared" si="33"/>
        <v>2.0933075440161941E-3</v>
      </c>
      <c r="BK51" s="14"/>
      <c r="BL51" s="14"/>
      <c r="BM51" s="14"/>
      <c r="BN51" s="21"/>
      <c r="BO51" s="19">
        <v>23.95</v>
      </c>
      <c r="BP51" s="7">
        <f t="shared" si="34"/>
        <v>6.9600000000000009</v>
      </c>
      <c r="BQ51" s="14">
        <f t="shared" si="35"/>
        <v>8.0321392707505164E-3</v>
      </c>
      <c r="BR51" s="14"/>
      <c r="BS51" s="14"/>
      <c r="BT51" s="14"/>
      <c r="BU51" s="21"/>
      <c r="BV51" s="19">
        <v>31.26</v>
      </c>
      <c r="BW51" s="7">
        <f t="shared" si="36"/>
        <v>14.270000000000003</v>
      </c>
      <c r="BX51" s="14">
        <f t="shared" si="37"/>
        <v>5.0617648059963373E-5</v>
      </c>
      <c r="BY51" s="14"/>
      <c r="BZ51" s="14"/>
      <c r="CA51" s="14"/>
      <c r="CB51" s="21"/>
    </row>
    <row r="52" spans="2:80" x14ac:dyDescent="0.25">
      <c r="D52" s="8"/>
      <c r="E52" s="7"/>
    </row>
    <row r="53" spans="2:80" x14ac:dyDescent="0.25">
      <c r="D53" s="8"/>
      <c r="E53" s="7"/>
    </row>
    <row r="54" spans="2:80" x14ac:dyDescent="0.25">
      <c r="C54" s="1" t="s">
        <v>5</v>
      </c>
      <c r="D54" s="8"/>
      <c r="E54" s="7" t="s">
        <v>7</v>
      </c>
      <c r="G54" t="s">
        <v>9</v>
      </c>
      <c r="I54" t="s">
        <v>10</v>
      </c>
      <c r="K54" t="s">
        <v>15</v>
      </c>
      <c r="M54" t="s">
        <v>38</v>
      </c>
      <c r="O54" t="s">
        <v>39</v>
      </c>
      <c r="Q54" t="s">
        <v>40</v>
      </c>
      <c r="S54" t="s">
        <v>41</v>
      </c>
      <c r="U54" t="s">
        <v>42</v>
      </c>
      <c r="W54" t="s">
        <v>30</v>
      </c>
    </row>
    <row r="55" spans="2:80" x14ac:dyDescent="0.25">
      <c r="B55" s="1" t="s">
        <v>0</v>
      </c>
      <c r="C55" s="9">
        <v>1</v>
      </c>
      <c r="D55" s="22">
        <v>0.11932634294668049</v>
      </c>
      <c r="E55" s="9">
        <v>1</v>
      </c>
      <c r="F55" s="22">
        <v>0.63189106741655343</v>
      </c>
      <c r="G55" s="9">
        <v>1</v>
      </c>
      <c r="H55" s="22">
        <v>0.19162744706681578</v>
      </c>
      <c r="I55" s="9">
        <v>1</v>
      </c>
      <c r="J55" s="22">
        <v>0.2242331539393585</v>
      </c>
      <c r="K55" s="9">
        <v>1</v>
      </c>
      <c r="L55" s="10">
        <v>6.7046916400964829E-2</v>
      </c>
      <c r="M55" s="9">
        <v>1</v>
      </c>
      <c r="N55" s="10">
        <v>8.8295993582473628E-2</v>
      </c>
      <c r="O55" s="9">
        <v>1</v>
      </c>
      <c r="P55" s="10">
        <v>0.23210632139554216</v>
      </c>
      <c r="Q55" s="9">
        <v>1</v>
      </c>
      <c r="R55" s="10">
        <v>0.13822610612832517</v>
      </c>
      <c r="S55" s="9">
        <v>1</v>
      </c>
      <c r="T55" s="10">
        <v>0.28863207192854679</v>
      </c>
      <c r="U55" s="9">
        <v>1</v>
      </c>
      <c r="V55" s="10">
        <v>0.45563848388699552</v>
      </c>
      <c r="W55" s="9">
        <v>1</v>
      </c>
      <c r="X55" s="10">
        <v>0.7274158986448559</v>
      </c>
    </row>
    <row r="56" spans="2:80" x14ac:dyDescent="0.25">
      <c r="B56" s="1" t="s">
        <v>1</v>
      </c>
      <c r="C56" s="9">
        <v>1.0924546186063417</v>
      </c>
      <c r="D56" s="22">
        <v>9.6364569524892793E-2</v>
      </c>
      <c r="E56" s="9">
        <v>1.6457554151763725</v>
      </c>
      <c r="F56" s="22">
        <v>0.40280507734787052</v>
      </c>
      <c r="G56" s="9">
        <v>1.2142080521943612</v>
      </c>
      <c r="H56" s="10">
        <v>0.55337045471648416</v>
      </c>
      <c r="I56" s="9">
        <v>3.0829905605105496</v>
      </c>
      <c r="J56" s="22">
        <v>1.2278661192830778</v>
      </c>
      <c r="K56" s="9">
        <v>0.85224372292282269</v>
      </c>
      <c r="L56" s="10">
        <v>0.17955242739908253</v>
      </c>
      <c r="M56" s="9">
        <v>3.9201379222629953</v>
      </c>
      <c r="N56" s="10">
        <v>0.36232099985740435</v>
      </c>
      <c r="O56" s="9">
        <v>4.5190268700877985</v>
      </c>
      <c r="P56" s="10">
        <v>0.89431620332637574</v>
      </c>
      <c r="Q56" s="9">
        <v>0.8376408670078882</v>
      </c>
      <c r="R56" s="10">
        <v>0.10613251613408106</v>
      </c>
      <c r="S56" s="9">
        <v>1.162723271818713</v>
      </c>
      <c r="T56" s="10">
        <v>0.38133279115358121</v>
      </c>
      <c r="U56" s="9">
        <v>0.88741855812465475</v>
      </c>
      <c r="V56" s="10">
        <v>0.19483049410739703</v>
      </c>
      <c r="W56" s="9">
        <v>4.7423031498752781</v>
      </c>
      <c r="X56" s="10">
        <v>0.80955256227385075</v>
      </c>
    </row>
    <row r="57" spans="2:80" x14ac:dyDescent="0.25">
      <c r="B57" s="1" t="s">
        <v>2</v>
      </c>
      <c r="C57" s="9">
        <v>0.98971682338992462</v>
      </c>
      <c r="D57" s="22">
        <v>6.9978765037089233E-2</v>
      </c>
      <c r="E57" s="9">
        <v>3.3787010124771579</v>
      </c>
      <c r="F57" s="22">
        <v>0.81283825167633117</v>
      </c>
      <c r="G57" s="9">
        <v>1.2142426570644764</v>
      </c>
      <c r="H57" s="22">
        <v>0.35466044126308338</v>
      </c>
      <c r="I57" s="9">
        <v>9.1797582593524307</v>
      </c>
      <c r="J57" s="22">
        <v>2.6711574166426835</v>
      </c>
      <c r="K57" s="9">
        <v>2.0835385270268101</v>
      </c>
      <c r="L57" s="10">
        <v>0.40136627855314144</v>
      </c>
      <c r="M57" s="9">
        <v>29.794099577707556</v>
      </c>
      <c r="N57" s="10">
        <v>5.4689042970181516</v>
      </c>
      <c r="O57" s="9">
        <v>31.305288851606189</v>
      </c>
      <c r="P57" s="10">
        <v>7.7082185676778092</v>
      </c>
      <c r="Q57" s="9">
        <v>1.0482541640830869</v>
      </c>
      <c r="R57" s="10">
        <v>0.35579881746293002</v>
      </c>
      <c r="S57" s="9">
        <v>1.7278539063298597</v>
      </c>
      <c r="T57" s="10">
        <v>0.49588198708617398</v>
      </c>
      <c r="U57" s="9">
        <v>4.9403588073632907</v>
      </c>
      <c r="V57" s="10">
        <v>1.1084450506753363</v>
      </c>
      <c r="W57" s="9">
        <v>571.44214100094428</v>
      </c>
      <c r="X57" s="10">
        <v>104.14720258596023</v>
      </c>
    </row>
    <row r="58" spans="2:80" x14ac:dyDescent="0.25">
      <c r="B58" s="1" t="s">
        <v>3</v>
      </c>
      <c r="C58" s="9">
        <v>1.0148570551375378</v>
      </c>
      <c r="D58" s="22">
        <v>0.20083093070489025</v>
      </c>
      <c r="E58" s="9">
        <v>6.2393749028764391</v>
      </c>
      <c r="F58" s="22">
        <v>1.2964505028596627</v>
      </c>
      <c r="G58" s="9">
        <v>0.32758326820061145</v>
      </c>
      <c r="H58" s="22">
        <v>3.9466801723071335E-2</v>
      </c>
      <c r="I58" s="9">
        <v>1.9824308517746698</v>
      </c>
      <c r="J58" s="22">
        <v>0.2642389055567384</v>
      </c>
      <c r="K58" s="9">
        <v>3.71989130395685</v>
      </c>
      <c r="L58" s="10">
        <v>0.90962585357569248</v>
      </c>
      <c r="M58" s="9">
        <v>18.742033681739418</v>
      </c>
      <c r="N58" s="10">
        <v>5.9354987808167872</v>
      </c>
      <c r="O58" s="9">
        <v>25.793652154908067</v>
      </c>
      <c r="P58" s="10">
        <v>7.8395102982528471</v>
      </c>
      <c r="Q58" s="9">
        <v>4.6707369508900429</v>
      </c>
      <c r="R58" s="10">
        <v>1.4824552651746348</v>
      </c>
      <c r="S58" s="9">
        <v>1.5940829288608716</v>
      </c>
      <c r="T58" s="10">
        <v>0.59000716420437671</v>
      </c>
      <c r="U58" s="9">
        <v>8.7566911566428853</v>
      </c>
      <c r="V58" s="10">
        <v>3.5323230765752367</v>
      </c>
      <c r="W58" s="9">
        <v>1052.4444678097354</v>
      </c>
      <c r="X58" s="10">
        <v>364.58648477507927</v>
      </c>
    </row>
    <row r="59" spans="2:80" x14ac:dyDescent="0.25">
      <c r="B59" s="1" t="s">
        <v>4</v>
      </c>
      <c r="C59" s="9">
        <v>0.9210471992355832</v>
      </c>
      <c r="D59" s="22">
        <v>8.0964697127430887E-2</v>
      </c>
      <c r="E59" s="9">
        <v>3.7269614257254413</v>
      </c>
      <c r="F59" s="22">
        <v>1.0677841176139709</v>
      </c>
      <c r="G59" s="9">
        <v>1.18952169821729</v>
      </c>
      <c r="H59" s="22">
        <v>0.43218500579529118</v>
      </c>
      <c r="I59" s="9">
        <v>2.4987320791269707</v>
      </c>
      <c r="J59" s="22">
        <v>0.61328661444483268</v>
      </c>
      <c r="K59" s="9">
        <v>1.5832847446138383</v>
      </c>
      <c r="L59" s="10">
        <v>0.28122255045570677</v>
      </c>
      <c r="M59" s="9">
        <v>21.137002819365147</v>
      </c>
      <c r="N59" s="10">
        <v>6.1261584853226596</v>
      </c>
      <c r="O59" s="9">
        <v>14.610610186186911</v>
      </c>
      <c r="P59" s="10">
        <v>3.1016837257010201</v>
      </c>
      <c r="Q59" s="9">
        <v>14.151256666043919</v>
      </c>
      <c r="R59" s="10">
        <v>1.9699746628741606</v>
      </c>
      <c r="S59" s="9">
        <v>2.0279086902180703</v>
      </c>
      <c r="T59" s="10">
        <v>0.45499613983478243</v>
      </c>
      <c r="U59" s="9">
        <v>3.0600063042131733</v>
      </c>
      <c r="V59" s="10">
        <v>1.034179613304909</v>
      </c>
      <c r="W59" s="9">
        <v>1359.7511956125152</v>
      </c>
      <c r="X59" s="10">
        <v>453.64078617447439</v>
      </c>
    </row>
    <row r="95" spans="2:24" x14ac:dyDescent="0.25">
      <c r="C95" s="1" t="s">
        <v>5</v>
      </c>
      <c r="D95" s="8"/>
      <c r="E95" s="7" t="s">
        <v>7</v>
      </c>
      <c r="G95" t="s">
        <v>9</v>
      </c>
      <c r="I95" t="s">
        <v>10</v>
      </c>
      <c r="K95" t="s">
        <v>15</v>
      </c>
      <c r="M95" t="s">
        <v>38</v>
      </c>
      <c r="O95" t="s">
        <v>39</v>
      </c>
      <c r="Q95" t="s">
        <v>40</v>
      </c>
      <c r="S95" t="s">
        <v>41</v>
      </c>
      <c r="U95" t="s">
        <v>42</v>
      </c>
      <c r="W95" t="s">
        <v>30</v>
      </c>
    </row>
    <row r="96" spans="2:24" x14ac:dyDescent="0.25">
      <c r="B96" s="1" t="s">
        <v>0</v>
      </c>
      <c r="C96" s="9">
        <v>1</v>
      </c>
      <c r="D96" s="22">
        <v>0.11932634294668049</v>
      </c>
      <c r="E96" s="9">
        <v>1</v>
      </c>
      <c r="F96" s="22">
        <v>0.63189106741655343</v>
      </c>
      <c r="G96" s="9">
        <v>1</v>
      </c>
      <c r="H96" s="22">
        <v>0.19162744706681578</v>
      </c>
      <c r="I96" s="9">
        <v>1</v>
      </c>
      <c r="J96" s="22">
        <v>0.2242331539393585</v>
      </c>
      <c r="K96" s="9">
        <v>1</v>
      </c>
      <c r="L96" s="10">
        <v>6.7046916400964829E-2</v>
      </c>
      <c r="M96" s="9">
        <v>1</v>
      </c>
      <c r="N96" s="10">
        <v>8.8295993582473628E-2</v>
      </c>
      <c r="O96" s="9">
        <v>1</v>
      </c>
      <c r="P96" s="10">
        <v>0.23210632139554216</v>
      </c>
      <c r="Q96" s="9">
        <v>1</v>
      </c>
      <c r="R96" s="10">
        <v>0.13822610612832517</v>
      </c>
      <c r="S96" s="9">
        <v>1</v>
      </c>
      <c r="T96" s="10">
        <v>0.28863207192854679</v>
      </c>
      <c r="U96" s="9">
        <v>1</v>
      </c>
      <c r="V96" s="10">
        <v>0.45563848388699552</v>
      </c>
      <c r="W96" s="9">
        <v>1</v>
      </c>
      <c r="X96" s="10">
        <v>0.7274158986448559</v>
      </c>
    </row>
    <row r="97" spans="1:70" x14ac:dyDescent="0.25">
      <c r="B97" s="1" t="s">
        <v>1</v>
      </c>
      <c r="C97" s="9">
        <v>1.0924546186063417</v>
      </c>
      <c r="D97" s="22">
        <v>9.6364569524892793E-2</v>
      </c>
      <c r="E97" s="9">
        <v>1.6457554151763725</v>
      </c>
      <c r="F97" s="22">
        <v>0.40280507734787052</v>
      </c>
      <c r="G97" s="9">
        <v>1.2142080521943612</v>
      </c>
      <c r="H97" s="10">
        <v>0.55337045471648416</v>
      </c>
      <c r="I97" s="9">
        <v>3.0829905605105496</v>
      </c>
      <c r="J97" s="22">
        <v>1.2278661192830778</v>
      </c>
      <c r="K97" s="9">
        <v>0.85224372292282269</v>
      </c>
      <c r="L97" s="10">
        <v>0.17955242739908253</v>
      </c>
      <c r="M97" s="9">
        <v>3.9201379222629953</v>
      </c>
      <c r="N97" s="10">
        <v>0.36232099985740435</v>
      </c>
      <c r="O97" s="9">
        <v>4.5190268700877985</v>
      </c>
      <c r="P97" s="10">
        <v>0.89431620332637574</v>
      </c>
      <c r="Q97" s="9">
        <v>0.8376408670078882</v>
      </c>
      <c r="R97" s="10">
        <v>0.10613251613408106</v>
      </c>
      <c r="S97" s="9">
        <v>1.162723271818713</v>
      </c>
      <c r="T97" s="10">
        <v>0.38133279115358121</v>
      </c>
      <c r="U97" s="9">
        <v>0.88741855812465475</v>
      </c>
      <c r="V97" s="10">
        <v>0.19483049410739703</v>
      </c>
      <c r="W97" s="9">
        <v>4.7423031498752781</v>
      </c>
      <c r="X97" s="10">
        <v>0.80955256227385075</v>
      </c>
    </row>
    <row r="98" spans="1:70" x14ac:dyDescent="0.25">
      <c r="B98" s="1" t="s">
        <v>2</v>
      </c>
      <c r="C98" s="9">
        <v>0.98971682338992462</v>
      </c>
      <c r="D98" s="22">
        <v>6.9978765037089233E-2</v>
      </c>
      <c r="E98" s="9">
        <v>3.3787010124771579</v>
      </c>
      <c r="F98" s="22">
        <v>0.81283825167633117</v>
      </c>
      <c r="G98" s="9">
        <v>1.2142426570644764</v>
      </c>
      <c r="H98" s="22">
        <v>0.35466044126308338</v>
      </c>
      <c r="I98" s="9">
        <v>9.1797582593524307</v>
      </c>
      <c r="J98" s="22">
        <v>2.6711574166426835</v>
      </c>
      <c r="K98" s="9">
        <v>2.0835385270268101</v>
      </c>
      <c r="L98" s="10">
        <v>0.40136627855314144</v>
      </c>
      <c r="M98" s="9">
        <v>29.794099577707556</v>
      </c>
      <c r="N98" s="10">
        <v>5.4689042970181516</v>
      </c>
      <c r="O98" s="9">
        <v>31.305288851606189</v>
      </c>
      <c r="P98" s="10">
        <v>7.7082185676778092</v>
      </c>
      <c r="Q98" s="9">
        <v>1.0482541640830869</v>
      </c>
      <c r="R98" s="10">
        <v>0.35579881746293002</v>
      </c>
      <c r="S98" s="9">
        <v>1.7278539063298597</v>
      </c>
      <c r="T98" s="10">
        <v>0.49588198708617398</v>
      </c>
      <c r="U98" s="9">
        <v>4.9403588073632907</v>
      </c>
      <c r="V98" s="10">
        <v>1.1084450506753363</v>
      </c>
      <c r="W98" s="9">
        <v>571.44214100094428</v>
      </c>
      <c r="X98" s="10">
        <v>104.14720258596023</v>
      </c>
    </row>
    <row r="99" spans="1:70" x14ac:dyDescent="0.25">
      <c r="B99" s="1" t="s">
        <v>3</v>
      </c>
      <c r="C99" s="9">
        <v>1.0148570551375378</v>
      </c>
      <c r="D99" s="22">
        <v>0.20083093070489025</v>
      </c>
      <c r="E99" s="9">
        <v>6.2393749028764391</v>
      </c>
      <c r="F99" s="22">
        <v>1.2964505028596627</v>
      </c>
      <c r="G99" s="9">
        <v>0.32758326820061145</v>
      </c>
      <c r="H99" s="22">
        <v>3.9466801723071335E-2</v>
      </c>
      <c r="I99" s="9">
        <v>1.9824308517746698</v>
      </c>
      <c r="J99" s="22">
        <v>0.2642389055567384</v>
      </c>
      <c r="K99" s="9">
        <v>3.71989130395685</v>
      </c>
      <c r="L99" s="10">
        <v>0.90962585357569248</v>
      </c>
      <c r="M99" s="9">
        <v>18.742033681739418</v>
      </c>
      <c r="N99" s="10">
        <v>5.9354987808167872</v>
      </c>
      <c r="O99" s="9">
        <v>25.793652154908067</v>
      </c>
      <c r="P99" s="10">
        <v>7.8395102982528471</v>
      </c>
      <c r="Q99" s="9">
        <v>4.6707369508900429</v>
      </c>
      <c r="R99" s="10">
        <v>1.4824552651746348</v>
      </c>
      <c r="S99" s="9">
        <v>1.5940829288608716</v>
      </c>
      <c r="T99" s="10">
        <v>0.59000716420437671</v>
      </c>
      <c r="U99" s="9">
        <v>8.7566911566428853</v>
      </c>
      <c r="V99" s="10">
        <v>3.5323230765752367</v>
      </c>
      <c r="W99" s="9">
        <v>1052.4444678097354</v>
      </c>
      <c r="X99" s="10">
        <v>364.58648477507927</v>
      </c>
    </row>
    <row r="100" spans="1:70" x14ac:dyDescent="0.25">
      <c r="B100" s="1" t="s">
        <v>4</v>
      </c>
      <c r="C100" s="9">
        <v>0.9210471992355832</v>
      </c>
      <c r="D100" s="22">
        <v>8.0964697127430887E-2</v>
      </c>
      <c r="E100" s="9">
        <v>3.7269614257254413</v>
      </c>
      <c r="F100" s="22">
        <v>1.0677841176139709</v>
      </c>
      <c r="G100" s="9">
        <v>1.18952169821729</v>
      </c>
      <c r="H100" s="22">
        <v>0.43218500579529118</v>
      </c>
      <c r="I100" s="9">
        <v>2.4987320791269707</v>
      </c>
      <c r="J100" s="22">
        <v>0.61328661444483268</v>
      </c>
      <c r="K100" s="9">
        <v>1.5832847446138383</v>
      </c>
      <c r="L100" s="10">
        <v>0.28122255045570677</v>
      </c>
      <c r="M100" s="9">
        <v>21.137002819365147</v>
      </c>
      <c r="N100" s="10">
        <v>6.1261584853226596</v>
      </c>
      <c r="O100" s="9">
        <v>14.610610186186911</v>
      </c>
      <c r="P100" s="10">
        <v>3.1016837257010201</v>
      </c>
      <c r="Q100" s="9">
        <v>14.151256666043919</v>
      </c>
      <c r="R100" s="10">
        <v>1.9699746628741606</v>
      </c>
      <c r="S100" s="9">
        <v>2.0279086902180703</v>
      </c>
      <c r="T100" s="10">
        <v>0.45499613983478243</v>
      </c>
      <c r="U100" s="9">
        <v>3.0600063042131733</v>
      </c>
      <c r="V100" s="10">
        <v>1.034179613304909</v>
      </c>
      <c r="W100" s="9">
        <v>1359.7511956125152</v>
      </c>
      <c r="X100" s="10">
        <v>453.64078617447439</v>
      </c>
    </row>
    <row r="103" spans="1:70" x14ac:dyDescent="0.25">
      <c r="A103" s="32" t="s">
        <v>44</v>
      </c>
      <c r="B103" s="33" t="s">
        <v>7</v>
      </c>
      <c r="C103" s="33"/>
      <c r="D103" s="33" t="s">
        <v>45</v>
      </c>
      <c r="E103" s="33" t="s">
        <v>46</v>
      </c>
      <c r="F103" s="33" t="s">
        <v>47</v>
      </c>
      <c r="G103" s="34" t="s">
        <v>49</v>
      </c>
      <c r="H103" s="32" t="s">
        <v>44</v>
      </c>
      <c r="I103" s="33" t="s">
        <v>9</v>
      </c>
      <c r="J103" s="33"/>
      <c r="K103" s="33" t="s">
        <v>45</v>
      </c>
      <c r="L103" s="33" t="s">
        <v>46</v>
      </c>
      <c r="M103" s="33" t="s">
        <v>47</v>
      </c>
      <c r="N103" s="34" t="s">
        <v>49</v>
      </c>
      <c r="O103" s="32" t="s">
        <v>44</v>
      </c>
      <c r="P103" s="36" t="s">
        <v>10</v>
      </c>
      <c r="Q103" s="36"/>
      <c r="R103" s="33" t="s">
        <v>45</v>
      </c>
      <c r="S103" s="33" t="s">
        <v>46</v>
      </c>
      <c r="T103" s="33" t="s">
        <v>47</v>
      </c>
      <c r="U103" s="34" t="s">
        <v>49</v>
      </c>
      <c r="V103" s="32" t="s">
        <v>44</v>
      </c>
      <c r="W103" s="36" t="s">
        <v>15</v>
      </c>
      <c r="X103" s="36"/>
      <c r="Y103" s="33" t="s">
        <v>45</v>
      </c>
      <c r="Z103" s="33" t="s">
        <v>46</v>
      </c>
      <c r="AA103" s="33" t="s">
        <v>47</v>
      </c>
      <c r="AB103" s="34" t="s">
        <v>49</v>
      </c>
      <c r="AC103" s="32" t="s">
        <v>44</v>
      </c>
      <c r="AD103" s="36" t="s">
        <v>38</v>
      </c>
      <c r="AE103" s="36"/>
      <c r="AF103" s="33" t="s">
        <v>45</v>
      </c>
      <c r="AG103" s="33" t="s">
        <v>46</v>
      </c>
      <c r="AH103" s="33" t="s">
        <v>47</v>
      </c>
      <c r="AI103" s="34" t="s">
        <v>49</v>
      </c>
      <c r="AJ103" s="32" t="s">
        <v>44</v>
      </c>
      <c r="AK103" s="36" t="s">
        <v>39</v>
      </c>
      <c r="AL103" s="36"/>
      <c r="AM103" s="33" t="s">
        <v>45</v>
      </c>
      <c r="AN103" s="33" t="s">
        <v>46</v>
      </c>
      <c r="AO103" s="33" t="s">
        <v>47</v>
      </c>
      <c r="AP103" s="34" t="s">
        <v>49</v>
      </c>
      <c r="AQ103" s="32" t="s">
        <v>44</v>
      </c>
      <c r="AR103" s="36" t="s">
        <v>40</v>
      </c>
      <c r="AS103" s="36"/>
      <c r="AT103" s="33" t="s">
        <v>45</v>
      </c>
      <c r="AU103" s="33" t="s">
        <v>46</v>
      </c>
      <c r="AV103" s="33" t="s">
        <v>47</v>
      </c>
      <c r="AW103" s="34" t="s">
        <v>49</v>
      </c>
      <c r="AX103" s="32" t="s">
        <v>44</v>
      </c>
      <c r="AY103" s="36" t="s">
        <v>41</v>
      </c>
      <c r="AZ103" s="36"/>
      <c r="BA103" s="33" t="s">
        <v>45</v>
      </c>
      <c r="BB103" s="33" t="s">
        <v>46</v>
      </c>
      <c r="BC103" s="33" t="s">
        <v>47</v>
      </c>
      <c r="BD103" s="34" t="s">
        <v>49</v>
      </c>
      <c r="BE103" s="32" t="s">
        <v>44</v>
      </c>
      <c r="BF103" s="36" t="s">
        <v>50</v>
      </c>
      <c r="BG103" s="36"/>
      <c r="BH103" s="33" t="s">
        <v>45</v>
      </c>
      <c r="BI103" s="33" t="s">
        <v>46</v>
      </c>
      <c r="BJ103" s="33" t="s">
        <v>47</v>
      </c>
      <c r="BK103" s="34" t="s">
        <v>49</v>
      </c>
      <c r="BL103" s="32" t="s">
        <v>44</v>
      </c>
      <c r="BM103" s="36" t="s">
        <v>30</v>
      </c>
      <c r="BN103" s="36"/>
      <c r="BO103" s="33" t="s">
        <v>45</v>
      </c>
      <c r="BP103" s="33" t="s">
        <v>46</v>
      </c>
      <c r="BQ103" s="33" t="s">
        <v>47</v>
      </c>
      <c r="BR103" s="34" t="s">
        <v>49</v>
      </c>
    </row>
    <row r="104" spans="1:70" x14ac:dyDescent="0.25">
      <c r="A104" s="5">
        <v>0</v>
      </c>
      <c r="B104" s="9">
        <v>1</v>
      </c>
      <c r="C104" s="27">
        <v>0.63189106741655343</v>
      </c>
      <c r="D104" s="7"/>
      <c r="E104" s="7"/>
      <c r="F104" s="7"/>
      <c r="G104" s="11"/>
      <c r="H104" s="5">
        <v>0</v>
      </c>
      <c r="I104" s="9">
        <v>1</v>
      </c>
      <c r="J104" s="22">
        <v>0.19162744706681578</v>
      </c>
      <c r="K104" s="7"/>
      <c r="L104" s="7"/>
      <c r="M104" s="7"/>
      <c r="N104" s="11"/>
      <c r="O104" s="5">
        <v>0</v>
      </c>
      <c r="P104" s="9">
        <v>1</v>
      </c>
      <c r="Q104" s="22">
        <v>0.2242331539393585</v>
      </c>
      <c r="R104" s="7"/>
      <c r="S104" s="7"/>
      <c r="T104" s="7"/>
      <c r="U104" s="11"/>
      <c r="V104" s="5">
        <v>0</v>
      </c>
      <c r="W104" s="9">
        <v>1</v>
      </c>
      <c r="X104" s="22">
        <v>6.7046916400964829E-2</v>
      </c>
      <c r="Y104" s="7"/>
      <c r="Z104" s="7"/>
      <c r="AA104" s="7"/>
      <c r="AB104" s="11"/>
      <c r="AC104" s="5">
        <v>0</v>
      </c>
      <c r="AD104" s="9">
        <v>1</v>
      </c>
      <c r="AE104" s="22">
        <v>8.8295993582473628E-2</v>
      </c>
      <c r="AF104" s="7"/>
      <c r="AG104" s="7"/>
      <c r="AH104" s="7"/>
      <c r="AI104" s="11"/>
      <c r="AJ104" s="5">
        <v>0</v>
      </c>
      <c r="AK104" s="9">
        <v>1</v>
      </c>
      <c r="AL104" s="22">
        <v>0.23210632139554216</v>
      </c>
      <c r="AM104" s="7"/>
      <c r="AN104" s="7"/>
      <c r="AO104" s="7"/>
      <c r="AP104" s="11"/>
      <c r="AQ104" s="5">
        <v>0</v>
      </c>
      <c r="AR104" s="9">
        <v>1</v>
      </c>
      <c r="AS104" s="22">
        <v>0.13822610612832517</v>
      </c>
      <c r="AT104" s="7"/>
      <c r="AU104" s="7"/>
      <c r="AV104" s="7"/>
      <c r="AW104" s="11"/>
      <c r="AX104" s="5">
        <v>0</v>
      </c>
      <c r="AY104" s="9">
        <v>1</v>
      </c>
      <c r="AZ104" s="22">
        <v>0.28863207192854679</v>
      </c>
      <c r="BA104" s="7"/>
      <c r="BB104" s="7"/>
      <c r="BC104" s="7"/>
      <c r="BD104" s="11"/>
      <c r="BE104" s="5">
        <v>0</v>
      </c>
      <c r="BF104" s="9">
        <v>1</v>
      </c>
      <c r="BG104" s="22">
        <v>0.45563848388699552</v>
      </c>
      <c r="BH104" s="7"/>
      <c r="BI104" s="7"/>
      <c r="BJ104" s="7"/>
      <c r="BK104" s="11"/>
      <c r="BL104" s="5">
        <v>0</v>
      </c>
      <c r="BM104" s="9">
        <v>1</v>
      </c>
      <c r="BN104" s="22">
        <v>0.7274158986448559</v>
      </c>
      <c r="BO104" s="7"/>
      <c r="BP104" s="7"/>
      <c r="BQ104" s="7"/>
      <c r="BR104" s="11"/>
    </row>
    <row r="105" spans="1:70" x14ac:dyDescent="0.25">
      <c r="A105" s="5">
        <v>1</v>
      </c>
      <c r="B105" s="9">
        <v>1.6457554151763725</v>
      </c>
      <c r="C105" s="27">
        <v>0.40280507734787052</v>
      </c>
      <c r="D105" s="7">
        <f>(B105+B104)*0.5*1</f>
        <v>1.3228777075881863</v>
      </c>
      <c r="E105" s="7">
        <f>((B105-C105)+(B104-C104))*0.5*1</f>
        <v>0.80552963520597431</v>
      </c>
      <c r="F105" s="7">
        <f>((B105+C105)+(B104+C104))*0.5*1</f>
        <v>1.8402257799703983</v>
      </c>
      <c r="G105" s="11"/>
      <c r="H105" s="5">
        <v>1</v>
      </c>
      <c r="I105" s="9">
        <v>1.2142080521943612</v>
      </c>
      <c r="J105" s="10">
        <v>0.55337045471648416</v>
      </c>
      <c r="K105" s="7">
        <f>(I105+I104)*0.5*1</f>
        <v>1.1071040260971805</v>
      </c>
      <c r="L105" s="7">
        <f>((I105-J105)+(I104-J104))*0.5*1</f>
        <v>0.73460507520553064</v>
      </c>
      <c r="M105" s="7">
        <f>((I105+J105)+(I104+J104))*0.5*1</f>
        <v>1.4796029769888306</v>
      </c>
      <c r="N105" s="11"/>
      <c r="O105" s="5">
        <v>1</v>
      </c>
      <c r="P105" s="9">
        <v>3.0829905605105496</v>
      </c>
      <c r="Q105" s="22">
        <v>1.2278661192830778</v>
      </c>
      <c r="R105" s="7">
        <f>(P105+P104)*0.5*1</f>
        <v>2.0414952802552748</v>
      </c>
      <c r="S105" s="7">
        <f>((P105-Q105)+(P104-Q104))*0.5*1</f>
        <v>1.3154456436440567</v>
      </c>
      <c r="T105" s="7">
        <f>((P105+Q105)+(P104+Q104))*0.5*1</f>
        <v>2.767544916866493</v>
      </c>
      <c r="U105" s="11"/>
      <c r="V105" s="5">
        <v>1</v>
      </c>
      <c r="W105" s="9">
        <v>0.85224372292282269</v>
      </c>
      <c r="X105" s="22">
        <v>0.17955242739908253</v>
      </c>
      <c r="Y105" s="7">
        <f>(W105+W104)*0.5*1</f>
        <v>0.92612186146141129</v>
      </c>
      <c r="Z105" s="7">
        <f>((W105-X105)+(W104-X104))*0.5*1</f>
        <v>0.80282218956138762</v>
      </c>
      <c r="AA105" s="7">
        <f>((W105+X105)+(W104+X104))*0.5*1</f>
        <v>1.0494215333614352</v>
      </c>
      <c r="AB105" s="11"/>
      <c r="AC105" s="5">
        <v>1</v>
      </c>
      <c r="AD105" s="9">
        <v>3.9201379222629953</v>
      </c>
      <c r="AE105" s="22">
        <v>0.36232099985740435</v>
      </c>
      <c r="AF105" s="7">
        <f>(AD105+AD104)*0.5*1</f>
        <v>2.4600689611314976</v>
      </c>
      <c r="AG105" s="7">
        <f>((AD105-AE105)+(AD104-AE104))*0.5*1</f>
        <v>2.2347604644115586</v>
      </c>
      <c r="AH105" s="7">
        <f>((AD105+AE105)+(AD104+AE104))*0.5*1</f>
        <v>2.6853774578514367</v>
      </c>
      <c r="AI105" s="11"/>
      <c r="AJ105" s="5">
        <v>1</v>
      </c>
      <c r="AK105" s="9">
        <v>4.5190268700877985</v>
      </c>
      <c r="AL105" s="22">
        <v>0.89431620332637574</v>
      </c>
      <c r="AM105" s="7">
        <f>(AK105+AK104)*0.5*1</f>
        <v>2.7595134350438992</v>
      </c>
      <c r="AN105" s="7">
        <f>((AK105-AL105)+(AK104-AL104))*0.5*1</f>
        <v>2.1963021726829401</v>
      </c>
      <c r="AO105" s="7">
        <f>((AK105+AL105)+(AK104+AL104))*0.5*1</f>
        <v>3.3227246974048583</v>
      </c>
      <c r="AP105" s="11"/>
      <c r="AQ105" s="5">
        <v>1</v>
      </c>
      <c r="AR105" s="9">
        <v>0.8376408670078882</v>
      </c>
      <c r="AS105" s="22">
        <v>0.10613251613408106</v>
      </c>
      <c r="AT105" s="7">
        <f>(AR105+AR104)*0.5*1</f>
        <v>0.91882043350394405</v>
      </c>
      <c r="AU105" s="7">
        <f>((AR105-AS105)+(AR104-AS104))*0.5*1</f>
        <v>0.79664112237274098</v>
      </c>
      <c r="AV105" s="7">
        <f>((AR105+AS105)+(AR104+AS104))*0.5*1</f>
        <v>1.0409997446351471</v>
      </c>
      <c r="AW105" s="11"/>
      <c r="AX105" s="5">
        <v>1</v>
      </c>
      <c r="AY105" s="9">
        <v>1.162723271818713</v>
      </c>
      <c r="AZ105" s="22">
        <v>0.38133279115358121</v>
      </c>
      <c r="BA105" s="7">
        <f>(AY105+AY104)*0.5*1</f>
        <v>1.0813616359093565</v>
      </c>
      <c r="BB105" s="7">
        <f>((AY105-AZ105)+(AY104-AZ104))*0.5*1</f>
        <v>0.74637920436829253</v>
      </c>
      <c r="BC105" s="7">
        <f>((AY105+AZ105)+(AY104+AZ104))*0.5*1</f>
        <v>1.4163440674504206</v>
      </c>
      <c r="BD105" s="11"/>
      <c r="BE105" s="5">
        <v>1</v>
      </c>
      <c r="BF105" s="9">
        <v>0.88741855812465475</v>
      </c>
      <c r="BG105" s="22">
        <v>0.19483049410739703</v>
      </c>
      <c r="BH105" s="7">
        <f>(BF105+BF104)*0.5*1</f>
        <v>0.94370927906232738</v>
      </c>
      <c r="BI105" s="7">
        <f>((BF105-BG105)+(BF104-BG104))*0.5*1</f>
        <v>0.61847479006513106</v>
      </c>
      <c r="BJ105" s="7">
        <f>((BF105+BG105)+(BF104+BG104))*0.5*1</f>
        <v>1.2689437680595237</v>
      </c>
      <c r="BK105" s="11"/>
      <c r="BL105" s="5">
        <v>1</v>
      </c>
      <c r="BM105" s="9">
        <v>4.7423031498752781</v>
      </c>
      <c r="BN105" s="22">
        <v>0.80955256227385075</v>
      </c>
      <c r="BO105" s="7">
        <f>(BM105+BM104)*0.5*1</f>
        <v>2.8711515749376391</v>
      </c>
      <c r="BP105" s="7">
        <f>((BM105-BN105)+(BM104-BN104))*0.5*1</f>
        <v>2.1026673444782857</v>
      </c>
      <c r="BQ105" s="7">
        <f>((BM105+BN105)+(BM104+BN104))*0.5*1</f>
        <v>3.6396358053969924</v>
      </c>
      <c r="BR105" s="11"/>
    </row>
    <row r="106" spans="1:70" x14ac:dyDescent="0.25">
      <c r="A106" s="5">
        <v>2</v>
      </c>
      <c r="B106" s="9">
        <v>3.3787010124771579</v>
      </c>
      <c r="C106" s="27">
        <v>0.81283825167633117</v>
      </c>
      <c r="D106" s="7">
        <f>(B106+B105)*0.5*1</f>
        <v>2.5122282138267651</v>
      </c>
      <c r="E106" s="7">
        <f>((B106-C106)+(B105-C105))*0.5*1</f>
        <v>1.9044065493146645</v>
      </c>
      <c r="F106" s="7">
        <f>((B106+C106)+(B105+C105))*0.5*1</f>
        <v>3.1200498783388659</v>
      </c>
      <c r="G106" s="11"/>
      <c r="H106" s="5">
        <v>2</v>
      </c>
      <c r="I106" s="9">
        <v>1.2142426570644764</v>
      </c>
      <c r="J106" s="22">
        <v>0.35466044126308338</v>
      </c>
      <c r="K106" s="7">
        <f>(I106+I105)*0.5*1</f>
        <v>1.2142253546294188</v>
      </c>
      <c r="L106" s="7">
        <f>((I106-J106)+(I105-J105))*0.5*1</f>
        <v>0.76020990663963506</v>
      </c>
      <c r="M106" s="7">
        <f>((I106+J106)+(I105+J105))*0.5*1</f>
        <v>1.6682408026192026</v>
      </c>
      <c r="N106" s="11"/>
      <c r="O106" s="5">
        <v>2</v>
      </c>
      <c r="P106" s="9">
        <v>9.1797582593524307</v>
      </c>
      <c r="Q106" s="22">
        <v>2.6711574166426835</v>
      </c>
      <c r="R106" s="7">
        <f>(P106+P105)*0.5*1</f>
        <v>6.1313744099314906</v>
      </c>
      <c r="S106" s="7">
        <f>((P106-Q106)+(P105-Q105))*0.5*1</f>
        <v>4.1818626419686096</v>
      </c>
      <c r="T106" s="7">
        <f>((P106+Q106)+(P105+Q105))*0.5*1</f>
        <v>8.0808861778943708</v>
      </c>
      <c r="U106" s="11"/>
      <c r="V106" s="5">
        <v>2</v>
      </c>
      <c r="W106" s="9">
        <v>2.0835385270268101</v>
      </c>
      <c r="X106" s="22">
        <v>0.40136627855314144</v>
      </c>
      <c r="Y106" s="7">
        <f>(W106+W105)*0.5*1</f>
        <v>1.4678911249748163</v>
      </c>
      <c r="Z106" s="7">
        <f>((W106-X106)+(W105-X105))*0.5*1</f>
        <v>1.1774317719987044</v>
      </c>
      <c r="AA106" s="7">
        <f>((W106+X106)+(W105+X105))*0.5*1</f>
        <v>1.7583504779509282</v>
      </c>
      <c r="AB106" s="11"/>
      <c r="AC106" s="5">
        <v>2</v>
      </c>
      <c r="AD106" s="9">
        <v>29.794099577707556</v>
      </c>
      <c r="AE106" s="22">
        <v>5.4689042970181516</v>
      </c>
      <c r="AF106" s="7">
        <f>(AD106+AD105)*0.5*1</f>
        <v>16.857118749985275</v>
      </c>
      <c r="AG106" s="7">
        <f>((AD106-AE106)+(AD105-AE105))*0.5*1</f>
        <v>13.941506101547496</v>
      </c>
      <c r="AH106" s="7">
        <f>((AD106+AE106)+(AD105+AE105))*0.5*1</f>
        <v>19.772731398423051</v>
      </c>
      <c r="AI106" s="11"/>
      <c r="AJ106" s="5">
        <v>2</v>
      </c>
      <c r="AK106" s="9">
        <v>31.305288851606189</v>
      </c>
      <c r="AL106" s="22">
        <v>7.7082185676778092</v>
      </c>
      <c r="AM106" s="7">
        <f>(AK106+AK105)*0.5*1</f>
        <v>17.912157860846992</v>
      </c>
      <c r="AN106" s="7">
        <f>((AK106-AL106)+(AK105-AL105))*0.5*1</f>
        <v>13.610890475344902</v>
      </c>
      <c r="AO106" s="7">
        <f>((AK106+AL106)+(AK105+AL105))*0.5*1</f>
        <v>22.213425246349086</v>
      </c>
      <c r="AP106" s="11"/>
      <c r="AQ106" s="5">
        <v>2</v>
      </c>
      <c r="AR106" s="9">
        <v>1.0482541640830869</v>
      </c>
      <c r="AS106" s="22">
        <v>0.35579881746293002</v>
      </c>
      <c r="AT106" s="7">
        <f>(AR106+AR105)*0.5*1</f>
        <v>0.94294751554548761</v>
      </c>
      <c r="AU106" s="7">
        <f>((AR106-AS106)+(AR105-AS105))*0.5*1</f>
        <v>0.711981848746982</v>
      </c>
      <c r="AV106" s="7">
        <f>((AR106+AS106)+(AR105+AS105))*0.5*1</f>
        <v>1.173913182343993</v>
      </c>
      <c r="AW106" s="11"/>
      <c r="AX106" s="5">
        <v>2</v>
      </c>
      <c r="AY106" s="9">
        <v>1.7278539063298597</v>
      </c>
      <c r="AZ106" s="22">
        <v>0.49588198708617398</v>
      </c>
      <c r="BA106" s="7">
        <f>(AY106+AY105)*0.5*1</f>
        <v>1.4452885890742864</v>
      </c>
      <c r="BB106" s="7">
        <f>((AY106-AZ106)+(AY105-AZ105))*0.5*1</f>
        <v>1.0066811999544087</v>
      </c>
      <c r="BC106" s="7">
        <f>((AY106+AZ106)+(AY105+AZ105))*0.5*1</f>
        <v>1.883895978194164</v>
      </c>
      <c r="BD106" s="11"/>
      <c r="BE106" s="5">
        <v>2</v>
      </c>
      <c r="BF106" s="9">
        <v>4.9403588073632907</v>
      </c>
      <c r="BG106" s="22">
        <v>1.1084450506753363</v>
      </c>
      <c r="BH106" s="7">
        <f>(BF106+BF105)*0.5*1</f>
        <v>2.9138886827439725</v>
      </c>
      <c r="BI106" s="7">
        <f>((BF106-BG106)+(BF105-BG105))*0.5*1</f>
        <v>2.2622509103526061</v>
      </c>
      <c r="BJ106" s="7">
        <f>((BF106+BG106)+(BF105+BG105))*0.5*1</f>
        <v>3.5655264551353394</v>
      </c>
      <c r="BK106" s="11"/>
      <c r="BL106" s="5">
        <v>2</v>
      </c>
      <c r="BM106" s="9">
        <v>571.44214100094428</v>
      </c>
      <c r="BN106" s="22">
        <v>104.14720258596023</v>
      </c>
      <c r="BO106" s="7">
        <f>(BM106+BM105)*0.5*1</f>
        <v>288.09222207540978</v>
      </c>
      <c r="BP106" s="7">
        <f>((BM106-BN106)+(BM105-BN105))*0.5*1</f>
        <v>235.61384450129273</v>
      </c>
      <c r="BQ106" s="7">
        <f>((BM106+BN106)+(BM105+BN105))*0.5*1</f>
        <v>340.57059964952686</v>
      </c>
      <c r="BR106" s="11"/>
    </row>
    <row r="107" spans="1:70" x14ac:dyDescent="0.25">
      <c r="A107" s="5">
        <v>4</v>
      </c>
      <c r="B107" s="9">
        <v>6.2393749028764391</v>
      </c>
      <c r="C107" s="27">
        <v>1.2964505028596627</v>
      </c>
      <c r="D107" s="7">
        <f>(B107+B106)*0.5*2</f>
        <v>9.6180759153535966</v>
      </c>
      <c r="E107" s="7">
        <f>((B107-C107)+(B106-C106))*0.5*2</f>
        <v>7.5087871608176036</v>
      </c>
      <c r="F107" s="7">
        <f>((B107+C107)+(B106+C106))*0.5*2</f>
        <v>11.727364669889591</v>
      </c>
      <c r="G107" s="11"/>
      <c r="H107" s="5">
        <v>4</v>
      </c>
      <c r="I107" s="9">
        <v>0.32758326820061145</v>
      </c>
      <c r="J107" s="22">
        <v>3.9466801723071335E-2</v>
      </c>
      <c r="K107" s="7">
        <f>(I107+I106)*0.5*2</f>
        <v>1.5418259252650879</v>
      </c>
      <c r="L107" s="7">
        <f>((I107-J107)+(I106-J106))*0.5*2</f>
        <v>1.1476986822789332</v>
      </c>
      <c r="M107" s="7">
        <f>((I107+J107)+(I106+J106))*0.5*2</f>
        <v>1.9359531682512425</v>
      </c>
      <c r="N107" s="11"/>
      <c r="O107" s="5">
        <v>4</v>
      </c>
      <c r="P107" s="9">
        <v>1.9824308517746698</v>
      </c>
      <c r="Q107" s="22">
        <v>0.2642389055567384</v>
      </c>
      <c r="R107" s="7">
        <f>(P107+P106)*0.5*2</f>
        <v>11.1621891111271</v>
      </c>
      <c r="S107" s="7">
        <f>((P107-Q107)+(P106-Q106))*0.5*2</f>
        <v>8.2267927889276784</v>
      </c>
      <c r="T107" s="7">
        <f>((P107+Q107)+(P106+Q106))*0.5*2</f>
        <v>14.097585433326522</v>
      </c>
      <c r="U107" s="11"/>
      <c r="V107" s="5">
        <v>4</v>
      </c>
      <c r="W107" s="9">
        <v>3.71989130395685</v>
      </c>
      <c r="X107" s="22">
        <v>0.90962585357569248</v>
      </c>
      <c r="Y107" s="7">
        <f>(W107+W106)*0.5*2</f>
        <v>5.8034298309836601</v>
      </c>
      <c r="Z107" s="7">
        <f>((W107-X107)+(W106-X106))*0.5*2</f>
        <v>4.4924376988548262</v>
      </c>
      <c r="AA107" s="7">
        <f>((W107+X107)+(W106+X106))*0.5*2</f>
        <v>7.1144219631124939</v>
      </c>
      <c r="AB107" s="11"/>
      <c r="AC107" s="5">
        <v>4</v>
      </c>
      <c r="AD107" s="9">
        <v>18.742033681739418</v>
      </c>
      <c r="AE107" s="22">
        <v>5.9354987808167872</v>
      </c>
      <c r="AF107" s="7">
        <f>(AD107+AD106)*0.5*2</f>
        <v>48.53613325944697</v>
      </c>
      <c r="AG107" s="7">
        <f>((AD107-AE107)+(AD106-AE106))*0.5*2</f>
        <v>37.131730181612035</v>
      </c>
      <c r="AH107" s="7">
        <f>((AD107+AE107)+(AD106+AE106))*0.5*2</f>
        <v>59.940536337281912</v>
      </c>
      <c r="AI107" s="11"/>
      <c r="AJ107" s="5">
        <v>4</v>
      </c>
      <c r="AK107" s="9">
        <v>25.793652154908067</v>
      </c>
      <c r="AL107" s="22">
        <v>7.8395102982528471</v>
      </c>
      <c r="AM107" s="7">
        <f>(AK107+AK106)*0.5*2</f>
        <v>57.098941006514252</v>
      </c>
      <c r="AN107" s="7">
        <f>((AK107-AL107)+(AK106-AL106))*0.5*2</f>
        <v>41.551212140583601</v>
      </c>
      <c r="AO107" s="7">
        <f>((AK107+AL107)+(AK106+AL106))*0.5*2</f>
        <v>72.646669872444903</v>
      </c>
      <c r="AP107" s="11"/>
      <c r="AQ107" s="5">
        <v>4</v>
      </c>
      <c r="AR107" s="9">
        <v>4.6707369508900429</v>
      </c>
      <c r="AS107" s="22">
        <v>1.4824552651746348</v>
      </c>
      <c r="AT107" s="7">
        <f>(AR107+AR106)*0.5*2</f>
        <v>5.7189911149731296</v>
      </c>
      <c r="AU107" s="7">
        <f>((AR107-AS107)+(AR106-AS106))*0.5*2</f>
        <v>3.8807370323355648</v>
      </c>
      <c r="AV107" s="7">
        <f>((AR107+AS107)+(AR106+AS106))*0.5*2</f>
        <v>7.5572451976106949</v>
      </c>
      <c r="AW107" s="11"/>
      <c r="AX107" s="5">
        <v>4</v>
      </c>
      <c r="AY107" s="9">
        <v>1.5940829288608716</v>
      </c>
      <c r="AZ107" s="22">
        <v>0.59000716420437671</v>
      </c>
      <c r="BA107" s="7">
        <f>(AY107+AY106)*0.5*2</f>
        <v>3.3219368351907312</v>
      </c>
      <c r="BB107" s="7">
        <f>((AY107-AZ107)+(AY106-AZ106))*0.5*2</f>
        <v>2.2360476839001806</v>
      </c>
      <c r="BC107" s="7">
        <f>((AY107+AZ107)+(AY106+AZ106))*0.5*2</f>
        <v>4.4078259864812814</v>
      </c>
      <c r="BD107" s="11"/>
      <c r="BE107" s="5">
        <v>4</v>
      </c>
      <c r="BF107" s="9">
        <v>8.7566911566428853</v>
      </c>
      <c r="BG107" s="22">
        <v>3.5323230765752367</v>
      </c>
      <c r="BH107" s="7">
        <f>(BF107+BF106)*0.5*2</f>
        <v>13.697049964006176</v>
      </c>
      <c r="BI107" s="7">
        <f>((BF107-BG107)+(BF106-BG106))*0.5*2</f>
        <v>9.0562818367556019</v>
      </c>
      <c r="BJ107" s="7">
        <f>((BF107+BG107)+(BF106+BG106))*0.5*2</f>
        <v>18.33781809125675</v>
      </c>
      <c r="BK107" s="11"/>
      <c r="BL107" s="5">
        <v>4</v>
      </c>
      <c r="BM107" s="9">
        <v>1052.4444678097354</v>
      </c>
      <c r="BN107" s="22">
        <v>364.58648477507927</v>
      </c>
      <c r="BO107" s="7">
        <f>(BM107+BM106)*0.5*2</f>
        <v>1623.8866088106797</v>
      </c>
      <c r="BP107" s="7">
        <f>((BM107-BN107)+(BM106-BN106))*0.5*2</f>
        <v>1155.1529214496402</v>
      </c>
      <c r="BQ107" s="7">
        <f>((BM107+BN107)+(BM106+BN106))*0.5*2</f>
        <v>2092.620296171719</v>
      </c>
      <c r="BR107" s="11"/>
    </row>
    <row r="108" spans="1:70" x14ac:dyDescent="0.25">
      <c r="A108" s="5">
        <v>6</v>
      </c>
      <c r="B108" s="9">
        <v>3.7269614257254413</v>
      </c>
      <c r="C108" s="27">
        <v>1.0677841176139709</v>
      </c>
      <c r="D108" s="7">
        <f>(B108+B107)*0.5*2</f>
        <v>9.96633632860188</v>
      </c>
      <c r="E108" s="7">
        <f>((B108-C108)+(B107-C107))*0.5*2</f>
        <v>7.6021017081282469</v>
      </c>
      <c r="F108" s="7">
        <f>((B108+C108)+(B107+C107))*0.5*2</f>
        <v>12.330570949075515</v>
      </c>
      <c r="G108" s="11"/>
      <c r="H108" s="5">
        <v>6</v>
      </c>
      <c r="I108" s="9">
        <v>1.18952169821729</v>
      </c>
      <c r="J108" s="22">
        <v>0.43218500579529118</v>
      </c>
      <c r="K108" s="7">
        <f>(I108+I107)*0.5*2</f>
        <v>1.5171049664179015</v>
      </c>
      <c r="L108" s="7">
        <f>((I108-J108)+(I107-J107))*0.5*2</f>
        <v>1.045453158899539</v>
      </c>
      <c r="M108" s="7">
        <f>((I108+J108)+(I107+J107))*0.5*2</f>
        <v>1.9887567739362639</v>
      </c>
      <c r="N108" s="11"/>
      <c r="O108" s="5">
        <v>6</v>
      </c>
      <c r="P108" s="9">
        <v>2.4987320791269707</v>
      </c>
      <c r="Q108" s="22">
        <v>0.61328661444483268</v>
      </c>
      <c r="R108" s="7">
        <f>(P108+P107)*0.5*2</f>
        <v>4.4811629309016405</v>
      </c>
      <c r="S108" s="7">
        <f>((P108-Q108)+(P107-Q107))*0.5*2</f>
        <v>3.6036374109000695</v>
      </c>
      <c r="T108" s="7">
        <f>((P108+Q108)+(P107+Q107))*0.5*2</f>
        <v>5.3586884509032116</v>
      </c>
      <c r="U108" s="11"/>
      <c r="V108" s="5">
        <v>6</v>
      </c>
      <c r="W108" s="9">
        <v>1.5832847446138383</v>
      </c>
      <c r="X108" s="22">
        <v>0.28122255045570677</v>
      </c>
      <c r="Y108" s="7">
        <f>(W108+W107)*0.5*2</f>
        <v>5.3031760485706885</v>
      </c>
      <c r="Z108" s="7">
        <f>((W108-X108)+(W107-X107))*0.5*2</f>
        <v>4.1123276445392891</v>
      </c>
      <c r="AA108" s="7">
        <f>((W108+X108)+(W107+X107))*0.5*2</f>
        <v>6.4940244526020869</v>
      </c>
      <c r="AB108" s="11"/>
      <c r="AC108" s="5">
        <v>6</v>
      </c>
      <c r="AD108" s="9">
        <v>21.137002819365147</v>
      </c>
      <c r="AE108" s="22">
        <v>6.1261584853226596</v>
      </c>
      <c r="AF108" s="7">
        <f>(AD108+AD107)*0.5*2</f>
        <v>39.879036501104565</v>
      </c>
      <c r="AG108" s="7">
        <f>((AD108-AE108)+(AD107-AE107))*0.5*2</f>
        <v>27.81737923496512</v>
      </c>
      <c r="AH108" s="7">
        <f>((AD108+AE108)+(AD107+AE107))*0.5*2</f>
        <v>51.940693767244014</v>
      </c>
      <c r="AI108" s="11"/>
      <c r="AJ108" s="5">
        <v>6</v>
      </c>
      <c r="AK108" s="9">
        <v>14.610610186186911</v>
      </c>
      <c r="AL108" s="22">
        <v>3.1016837257010201</v>
      </c>
      <c r="AM108" s="7">
        <f>(AK108+AK107)*0.5*2</f>
        <v>40.404262341094977</v>
      </c>
      <c r="AN108" s="7">
        <f>((AK108-AL108)+(AK107-AL107))*0.5*2</f>
        <v>29.463068317141108</v>
      </c>
      <c r="AO108" s="7">
        <f>((AK108+AL108)+(AK107+AL107))*0.5*2</f>
        <v>51.345456365048847</v>
      </c>
      <c r="AP108" s="11"/>
      <c r="AQ108" s="5">
        <v>6</v>
      </c>
      <c r="AR108" s="9">
        <v>14.151256666043919</v>
      </c>
      <c r="AS108" s="22">
        <v>1.9699746628741606</v>
      </c>
      <c r="AT108" s="7">
        <f>(AR108+AR107)*0.5*2</f>
        <v>18.821993616933963</v>
      </c>
      <c r="AU108" s="7">
        <f>((AR108-AS108)+(AR107-AS107))*0.5*2</f>
        <v>15.369563688885167</v>
      </c>
      <c r="AV108" s="7">
        <f>((AR108+AS108)+(AR107+AS107))*0.5*2</f>
        <v>22.274423544982756</v>
      </c>
      <c r="AW108" s="11"/>
      <c r="AX108" s="5">
        <v>6</v>
      </c>
      <c r="AY108" s="9">
        <v>2.0279086902180703</v>
      </c>
      <c r="AZ108" s="22">
        <v>0.45499613983478243</v>
      </c>
      <c r="BA108" s="7">
        <f>(AY108+AY107)*0.5*2</f>
        <v>3.6219916190789418</v>
      </c>
      <c r="BB108" s="7">
        <f>((AY108-AZ108)+(AY107-AZ107))*0.5*2</f>
        <v>2.5769883150397828</v>
      </c>
      <c r="BC108" s="7">
        <f>((AY108+AZ108)+(AY107+AZ107))*0.5*2</f>
        <v>4.6669949231181009</v>
      </c>
      <c r="BD108" s="11"/>
      <c r="BE108" s="5">
        <v>6</v>
      </c>
      <c r="BF108" s="9">
        <v>3.0600063042131733</v>
      </c>
      <c r="BG108" s="22">
        <v>1.034179613304909</v>
      </c>
      <c r="BH108" s="7">
        <f>(BF108+BF107)*0.5*2</f>
        <v>11.816697460856059</v>
      </c>
      <c r="BI108" s="7">
        <f>((BF108-BG108)+(BF107-BG107))*0.5*2</f>
        <v>7.2501947709759129</v>
      </c>
      <c r="BJ108" s="7">
        <f>((BF108+BG108)+(BF107+BG107))*0.5*2</f>
        <v>16.383200150736204</v>
      </c>
      <c r="BK108" s="11"/>
      <c r="BL108" s="5">
        <v>6</v>
      </c>
      <c r="BM108" s="9">
        <v>1359.7511956125152</v>
      </c>
      <c r="BN108" s="22">
        <v>453.64078617447439</v>
      </c>
      <c r="BO108" s="7">
        <f>(BM108+BM107)*0.5*2</f>
        <v>2412.1956634222506</v>
      </c>
      <c r="BP108" s="7">
        <f>((BM108-BN108)+(BM107-BN107))*0.5*2</f>
        <v>1593.9683924726969</v>
      </c>
      <c r="BQ108" s="7">
        <f>((BM108+BN108)+(BM107+BN107))*0.5*2</f>
        <v>3230.4229343718043</v>
      </c>
      <c r="BR108" s="11"/>
    </row>
    <row r="109" spans="1:70" x14ac:dyDescent="0.25">
      <c r="A109" s="12"/>
      <c r="B109" s="14"/>
      <c r="C109" s="35" t="s">
        <v>48</v>
      </c>
      <c r="D109" s="35">
        <f>SUM(D105:D108)</f>
        <v>23.419518165370427</v>
      </c>
      <c r="E109" s="35">
        <f t="shared" ref="E109:F109" si="161">SUM(E105:E108)</f>
        <v>17.820825053466489</v>
      </c>
      <c r="F109" s="35">
        <f t="shared" si="161"/>
        <v>29.018211277274368</v>
      </c>
      <c r="G109" s="37">
        <f>D109-E109</f>
        <v>5.5986931119039376</v>
      </c>
      <c r="H109" s="12"/>
      <c r="I109" s="14"/>
      <c r="J109" s="35" t="s">
        <v>48</v>
      </c>
      <c r="K109" s="35">
        <f>SUM(K105:K108)</f>
        <v>5.380260272409588</v>
      </c>
      <c r="L109" s="35">
        <f t="shared" ref="L109" si="162">SUM(L105:L108)</f>
        <v>3.687966823023638</v>
      </c>
      <c r="M109" s="35">
        <f t="shared" ref="M109" si="163">SUM(M105:M108)</f>
        <v>7.0725537217955399</v>
      </c>
      <c r="N109" s="37">
        <f>K109-L109</f>
        <v>1.6922934493859501</v>
      </c>
      <c r="O109" s="12"/>
      <c r="P109" s="14"/>
      <c r="Q109" s="35" t="s">
        <v>48</v>
      </c>
      <c r="R109" s="35">
        <f>SUM(R105:R108)</f>
        <v>23.816221732215503</v>
      </c>
      <c r="S109" s="35">
        <f t="shared" ref="S109" si="164">SUM(S105:S108)</f>
        <v>17.327738485440413</v>
      </c>
      <c r="T109" s="35">
        <f t="shared" ref="T109" si="165">SUM(T105:T108)</f>
        <v>30.304704978990596</v>
      </c>
      <c r="U109" s="37">
        <f>R109-S109</f>
        <v>6.4884832467750897</v>
      </c>
      <c r="V109" s="12"/>
      <c r="W109" s="14"/>
      <c r="X109" s="35" t="s">
        <v>48</v>
      </c>
      <c r="Y109" s="35">
        <f>SUM(Y105:Y108)</f>
        <v>13.500618865990575</v>
      </c>
      <c r="Z109" s="35">
        <f t="shared" ref="Z109" si="166">SUM(Z105:Z108)</f>
        <v>10.585019304954209</v>
      </c>
      <c r="AA109" s="35">
        <f t="shared" ref="AA109" si="167">SUM(AA105:AA108)</f>
        <v>16.416218427026944</v>
      </c>
      <c r="AB109" s="37">
        <f>Y109-Z109</f>
        <v>2.9155995610363661</v>
      </c>
      <c r="AC109" s="12"/>
      <c r="AD109" s="14"/>
      <c r="AE109" s="35" t="s">
        <v>48</v>
      </c>
      <c r="AF109" s="35">
        <f>SUM(AF105:AF108)</f>
        <v>107.73235747166831</v>
      </c>
      <c r="AG109" s="35">
        <f t="shared" ref="AG109" si="168">SUM(AG105:AG108)</f>
        <v>81.125375982536212</v>
      </c>
      <c r="AH109" s="35">
        <f t="shared" ref="AH109" si="169">SUM(AH105:AH108)</f>
        <v>134.33933896080043</v>
      </c>
      <c r="AI109" s="37">
        <f>AF109-AG109</f>
        <v>26.606981489132096</v>
      </c>
      <c r="AJ109" s="12"/>
      <c r="AK109" s="14"/>
      <c r="AL109" s="35" t="s">
        <v>48</v>
      </c>
      <c r="AM109" s="35">
        <f>SUM(AM105:AM108)</f>
        <v>118.17487464350012</v>
      </c>
      <c r="AN109" s="35">
        <f t="shared" ref="AN109" si="170">SUM(AN105:AN108)</f>
        <v>86.821473105752546</v>
      </c>
      <c r="AO109" s="35">
        <f t="shared" ref="AO109" si="171">SUM(AO105:AO108)</f>
        <v>149.52827618124769</v>
      </c>
      <c r="AP109" s="37">
        <f>AM109-AN109</f>
        <v>31.353401537747573</v>
      </c>
      <c r="AQ109" s="12"/>
      <c r="AR109" s="14"/>
      <c r="AS109" s="35" t="s">
        <v>48</v>
      </c>
      <c r="AT109" s="35">
        <f>SUM(AT105:AT108)</f>
        <v>26.402752680956525</v>
      </c>
      <c r="AU109" s="35">
        <f t="shared" ref="AU109" si="172">SUM(AU105:AU108)</f>
        <v>20.758923692340453</v>
      </c>
      <c r="AV109" s="35">
        <f t="shared" ref="AV109" si="173">SUM(AV105:AV108)</f>
        <v>32.046581669572589</v>
      </c>
      <c r="AW109" s="37">
        <f>AT109-AU109</f>
        <v>5.6438289886160717</v>
      </c>
      <c r="AX109" s="12"/>
      <c r="AY109" s="14"/>
      <c r="AZ109" s="35" t="s">
        <v>48</v>
      </c>
      <c r="BA109" s="35">
        <f>SUM(BA105:BA108)</f>
        <v>9.4705786792533164</v>
      </c>
      <c r="BB109" s="35">
        <f t="shared" ref="BB109" si="174">SUM(BB105:BB108)</f>
        <v>6.5660964032626641</v>
      </c>
      <c r="BC109" s="35">
        <f t="shared" ref="BC109" si="175">SUM(BC105:BC108)</f>
        <v>12.375060955243967</v>
      </c>
      <c r="BD109" s="37">
        <f>BA109-BB109</f>
        <v>2.9044822759906523</v>
      </c>
      <c r="BE109" s="12"/>
      <c r="BF109" s="14"/>
      <c r="BG109" s="35" t="s">
        <v>48</v>
      </c>
      <c r="BH109" s="35">
        <f>SUM(BH105:BH108)</f>
        <v>29.371345386668533</v>
      </c>
      <c r="BI109" s="35">
        <f t="shared" ref="BI109" si="176">SUM(BI105:BI108)</f>
        <v>19.187202308149253</v>
      </c>
      <c r="BJ109" s="35">
        <f t="shared" ref="BJ109" si="177">SUM(BJ105:BJ108)</f>
        <v>39.555488465187821</v>
      </c>
      <c r="BK109" s="37">
        <f>BH109-BI109</f>
        <v>10.184143078519281</v>
      </c>
      <c r="BL109" s="12"/>
      <c r="BM109" s="14"/>
      <c r="BN109" s="35" t="s">
        <v>48</v>
      </c>
      <c r="BO109" s="35">
        <f>SUM(BO105:BO108)</f>
        <v>4327.0456458832778</v>
      </c>
      <c r="BP109" s="35">
        <f t="shared" ref="BP109" si="178">SUM(BP105:BP108)</f>
        <v>2986.8378257681079</v>
      </c>
      <c r="BQ109" s="35">
        <f t="shared" ref="BQ109" si="179">SUM(BQ105:BQ108)</f>
        <v>5667.2534659984467</v>
      </c>
      <c r="BR109" s="37">
        <f>BO109-BP109</f>
        <v>1340.2078201151699</v>
      </c>
    </row>
    <row r="111" spans="1:70" x14ac:dyDescent="0.25">
      <c r="A111" t="s">
        <v>51</v>
      </c>
      <c r="B111" s="1" t="s">
        <v>45</v>
      </c>
      <c r="C111" s="1" t="s">
        <v>49</v>
      </c>
      <c r="D111" s="1" t="s">
        <v>46</v>
      </c>
      <c r="E111" s="1" t="s">
        <v>47</v>
      </c>
      <c r="G111" s="28"/>
      <c r="H111" s="28"/>
      <c r="I111" s="28"/>
    </row>
    <row r="112" spans="1:70" x14ac:dyDescent="0.25">
      <c r="A112" t="s">
        <v>7</v>
      </c>
      <c r="B112" s="28">
        <v>23.419518165370427</v>
      </c>
      <c r="C112" s="30">
        <v>5.5986931119039376</v>
      </c>
      <c r="D112" s="29">
        <v>17.820825053466489</v>
      </c>
      <c r="E112" s="29">
        <v>29.018211277274368</v>
      </c>
    </row>
    <row r="113" spans="1:5" x14ac:dyDescent="0.25">
      <c r="A113" t="s">
        <v>9</v>
      </c>
      <c r="B113" s="28">
        <v>5.380260272409588</v>
      </c>
      <c r="C113" s="28">
        <v>1.6922934493859501</v>
      </c>
      <c r="D113" s="29">
        <v>3.687966823023638</v>
      </c>
      <c r="E113" s="29">
        <v>7.0725537217955399</v>
      </c>
    </row>
    <row r="114" spans="1:5" x14ac:dyDescent="0.25">
      <c r="A114" t="s">
        <v>10</v>
      </c>
      <c r="B114" s="28">
        <v>23.816221732215503</v>
      </c>
      <c r="C114" s="28">
        <v>6.4884832467750897</v>
      </c>
      <c r="D114" s="29">
        <v>17.327738485440413</v>
      </c>
      <c r="E114" s="29">
        <v>30.304704978990596</v>
      </c>
    </row>
    <row r="115" spans="1:5" x14ac:dyDescent="0.25">
      <c r="A115" t="s">
        <v>15</v>
      </c>
      <c r="B115" s="28">
        <v>13.500618865990575</v>
      </c>
      <c r="C115" s="28">
        <v>2.9155995610363661</v>
      </c>
      <c r="D115" s="29">
        <v>10.585019304954209</v>
      </c>
      <c r="E115" s="29">
        <v>16.416218427026944</v>
      </c>
    </row>
    <row r="116" spans="1:5" x14ac:dyDescent="0.25">
      <c r="A116" t="s">
        <v>38</v>
      </c>
      <c r="B116" s="28">
        <v>107.73235747166831</v>
      </c>
      <c r="C116" s="28">
        <v>26.606981489132096</v>
      </c>
      <c r="D116" s="1">
        <v>81.125375982536212</v>
      </c>
      <c r="E116" s="1">
        <v>134.33933896080043</v>
      </c>
    </row>
    <row r="117" spans="1:5" x14ac:dyDescent="0.25">
      <c r="A117" t="s">
        <v>39</v>
      </c>
      <c r="B117" s="28">
        <v>118.17487464350012</v>
      </c>
      <c r="C117" s="28">
        <v>31.353401537747573</v>
      </c>
      <c r="D117" s="1">
        <v>86.821473105752546</v>
      </c>
      <c r="E117" s="1">
        <v>149.52827618124769</v>
      </c>
    </row>
    <row r="118" spans="1:5" x14ac:dyDescent="0.25">
      <c r="A118" t="s">
        <v>40</v>
      </c>
      <c r="B118" s="28">
        <v>26.402752680956525</v>
      </c>
      <c r="C118" s="28">
        <v>5.6438289886160717</v>
      </c>
      <c r="D118" s="1">
        <v>20.758923692340453</v>
      </c>
      <c r="E118" s="1">
        <v>32.046581669572589</v>
      </c>
    </row>
    <row r="119" spans="1:5" x14ac:dyDescent="0.25">
      <c r="A119" t="s">
        <v>41</v>
      </c>
      <c r="B119" s="28">
        <v>9.4705786792533164</v>
      </c>
      <c r="C119" s="28">
        <v>2.9044822759906523</v>
      </c>
      <c r="D119" s="1">
        <v>6.5660964032626641</v>
      </c>
      <c r="E119" s="1">
        <v>12.375060955243967</v>
      </c>
    </row>
    <row r="120" spans="1:5" x14ac:dyDescent="0.25">
      <c r="A120" t="s">
        <v>50</v>
      </c>
      <c r="B120" s="28">
        <v>29.371345386668533</v>
      </c>
      <c r="C120" s="28">
        <v>10.184143078519281</v>
      </c>
      <c r="D120" s="1">
        <v>19.187202308149253</v>
      </c>
      <c r="E120" s="1">
        <v>39.555488465187821</v>
      </c>
    </row>
    <row r="121" spans="1:5" x14ac:dyDescent="0.25">
      <c r="A121" t="s">
        <v>30</v>
      </c>
      <c r="B121" s="28">
        <v>4327.0456458832778</v>
      </c>
      <c r="C121" s="28">
        <v>1340.2078201151699</v>
      </c>
      <c r="D121" s="1">
        <v>2986.8378257681079</v>
      </c>
      <c r="E121" s="1">
        <v>5667.2534659984467</v>
      </c>
    </row>
  </sheetData>
  <pageMargins left="0.7" right="0.7" top="0.75" bottom="0.75" header="0.3" footer="0.3"/>
  <pageSetup paperSize="9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3"/>
  <sheetViews>
    <sheetView tabSelected="1" topLeftCell="H40" zoomScale="80" zoomScaleNormal="80" workbookViewId="0">
      <selection activeCell="AK76" sqref="AK76:AL80"/>
    </sheetView>
  </sheetViews>
  <sheetFormatPr defaultColWidth="8.85546875" defaultRowHeight="15" x14ac:dyDescent="0.25"/>
  <cols>
    <col min="1" max="1" width="12.5703125" customWidth="1"/>
    <col min="21" max="22" width="11" bestFit="1" customWidth="1"/>
    <col min="28" max="29" width="12" bestFit="1" customWidth="1"/>
    <col min="77" max="77" width="12.140625" bestFit="1" customWidth="1"/>
    <col min="78" max="78" width="11.140625" bestFit="1" customWidth="1"/>
  </cols>
  <sheetData>
    <row r="1" spans="1:79" x14ac:dyDescent="0.25">
      <c r="D1" s="17" t="s">
        <v>5</v>
      </c>
      <c r="E1" s="3"/>
      <c r="F1" s="3"/>
      <c r="G1" s="3"/>
      <c r="H1" s="3"/>
      <c r="I1" s="4"/>
      <c r="J1" s="17" t="s">
        <v>7</v>
      </c>
      <c r="K1" s="3"/>
      <c r="L1" s="3"/>
      <c r="M1" s="3"/>
      <c r="N1" s="3"/>
      <c r="O1" s="3"/>
      <c r="P1" s="4"/>
      <c r="Q1" s="17" t="s">
        <v>9</v>
      </c>
      <c r="R1" s="3"/>
      <c r="S1" s="3"/>
      <c r="T1" s="3"/>
      <c r="U1" s="3"/>
      <c r="V1" s="3"/>
      <c r="W1" s="4"/>
      <c r="X1" s="17" t="s">
        <v>10</v>
      </c>
      <c r="Y1" s="3"/>
      <c r="Z1" s="3"/>
      <c r="AA1" s="3"/>
      <c r="AB1" s="3"/>
      <c r="AC1" s="3"/>
      <c r="AD1" s="4"/>
      <c r="AE1" s="17" t="s">
        <v>15</v>
      </c>
      <c r="AF1" s="3"/>
      <c r="AG1" s="3"/>
      <c r="AH1" s="3"/>
      <c r="AI1" s="3"/>
      <c r="AJ1" s="3"/>
      <c r="AK1" s="4"/>
      <c r="AL1" s="17" t="s">
        <v>32</v>
      </c>
      <c r="AM1" s="3"/>
      <c r="AN1" s="3"/>
      <c r="AO1" s="3"/>
      <c r="AP1" s="3"/>
      <c r="AQ1" s="3"/>
      <c r="AR1" s="4"/>
      <c r="AS1" s="17" t="s">
        <v>33</v>
      </c>
      <c r="AT1" s="3"/>
      <c r="AU1" s="3"/>
      <c r="AV1" s="3"/>
      <c r="AW1" s="3"/>
      <c r="AX1" s="3"/>
      <c r="AY1" s="4"/>
      <c r="AZ1" s="17" t="s">
        <v>34</v>
      </c>
      <c r="BA1" s="3"/>
      <c r="BB1" s="3"/>
      <c r="BC1" s="3"/>
      <c r="BD1" s="3"/>
      <c r="BE1" s="3"/>
      <c r="BF1" s="4"/>
      <c r="BG1" s="17" t="s">
        <v>35</v>
      </c>
      <c r="BH1" s="3"/>
      <c r="BI1" s="3"/>
      <c r="BJ1" s="3"/>
      <c r="BK1" s="3"/>
      <c r="BL1" s="3"/>
      <c r="BM1" s="4"/>
      <c r="BN1" s="17" t="s">
        <v>36</v>
      </c>
      <c r="BO1" s="3"/>
      <c r="BP1" s="3"/>
      <c r="BQ1" s="3"/>
      <c r="BR1" s="3"/>
      <c r="BS1" s="3"/>
      <c r="BT1" s="4"/>
      <c r="BU1" s="17" t="s">
        <v>37</v>
      </c>
      <c r="BV1" s="3"/>
      <c r="BW1" s="3"/>
      <c r="BX1" s="3"/>
      <c r="BY1" s="3"/>
      <c r="BZ1" s="3"/>
      <c r="CA1" s="4"/>
    </row>
    <row r="2" spans="1:79" x14ac:dyDescent="0.25">
      <c r="A2" s="1">
        <v>1</v>
      </c>
      <c r="B2" s="1" t="s">
        <v>0</v>
      </c>
      <c r="C2" s="7" t="s">
        <v>6</v>
      </c>
      <c r="D2" s="5">
        <v>16.77</v>
      </c>
      <c r="E2" s="7">
        <f>2^-D2</f>
        <v>8.9480205477285693E-6</v>
      </c>
      <c r="F2" s="7">
        <f>AVERAGE(E2:E4)</f>
        <v>1.0377960164063775E-5</v>
      </c>
      <c r="G2" s="7">
        <f>STDEV(E2:E4)</f>
        <v>1.2383640336240625E-6</v>
      </c>
      <c r="H2" s="9">
        <v>1</v>
      </c>
      <c r="I2" s="10">
        <f>G2/F2</f>
        <v>0.11932634294668049</v>
      </c>
      <c r="J2" s="18">
        <v>28.49</v>
      </c>
      <c r="K2" s="7">
        <f>J2-D2</f>
        <v>11.719999999999999</v>
      </c>
      <c r="L2" s="7">
        <f>2^-K2</f>
        <v>2.9643429794800984E-4</v>
      </c>
      <c r="M2" s="7">
        <f>AVERAGE(L2:L4)</f>
        <v>1.7228129614711504E-4</v>
      </c>
      <c r="N2" s="7">
        <f>STDEV(L2:L4)</f>
        <v>1.0886301211830787E-4</v>
      </c>
      <c r="O2" s="9">
        <v>1</v>
      </c>
      <c r="P2" s="10">
        <f>N2/M2</f>
        <v>0.63189106741655343</v>
      </c>
      <c r="Q2" s="18">
        <v>27.29</v>
      </c>
      <c r="R2" s="7">
        <f>Q2-D2</f>
        <v>10.52</v>
      </c>
      <c r="S2" s="7">
        <f>2^-R2</f>
        <v>6.8102718083515919E-4</v>
      </c>
      <c r="T2" s="7">
        <f>AVERAGE(S2:S4)</f>
        <v>5.6644947097821325E-4</v>
      </c>
      <c r="U2" s="7">
        <f>STDEV(S2:S4)</f>
        <v>1.0854726601590336E-4</v>
      </c>
      <c r="V2" s="9">
        <v>1</v>
      </c>
      <c r="W2" s="10">
        <f>U2/T2</f>
        <v>0.19162744706681578</v>
      </c>
      <c r="X2" s="18">
        <v>27.2</v>
      </c>
      <c r="Y2" s="7">
        <f>X2-D2</f>
        <v>10.43</v>
      </c>
      <c r="Z2" s="7">
        <f>2^-Y2</f>
        <v>7.2486502472121541E-4</v>
      </c>
      <c r="AA2" s="7">
        <f>AVERAGE(Z2:Z4)</f>
        <v>5.9353623006756665E-4</v>
      </c>
      <c r="AB2" s="7">
        <f>STDEV(Z2:Z4)</f>
        <v>1.3309050084532717E-4</v>
      </c>
      <c r="AC2" s="9">
        <v>1</v>
      </c>
      <c r="AD2" s="10">
        <f>AB2/AA2</f>
        <v>0.2242331539393585</v>
      </c>
      <c r="AE2" s="18">
        <v>27.38</v>
      </c>
      <c r="AF2" s="7">
        <f>AE2-D2</f>
        <v>10.61</v>
      </c>
      <c r="AG2" s="7">
        <f>2^-AF2</f>
        <v>6.398405292277168E-4</v>
      </c>
      <c r="AH2" s="7">
        <f>AVERAGE(AG2:AG4)</f>
        <v>6.20428738148886E-4</v>
      </c>
      <c r="AI2" s="7">
        <f>STDEV(AG2:AG4)</f>
        <v>4.1597833739424459E-5</v>
      </c>
      <c r="AJ2" s="9">
        <v>1</v>
      </c>
      <c r="AK2" s="10">
        <f>AI2/AH2</f>
        <v>6.7046916400964829E-2</v>
      </c>
      <c r="AL2" s="18">
        <v>24.34</v>
      </c>
      <c r="AM2" s="7">
        <f>AL2-D2</f>
        <v>7.57</v>
      </c>
      <c r="AN2" s="7">
        <f>2^-AM2</f>
        <v>5.2626311596316033E-3</v>
      </c>
      <c r="AO2" s="7">
        <f>AVERAGE(AN2:AN4)</f>
        <v>4.9576890670664222E-3</v>
      </c>
      <c r="AP2" s="7">
        <f>STDEV(AN2:AN4)</f>
        <v>4.377440820495965E-4</v>
      </c>
      <c r="AQ2" s="9">
        <v>1</v>
      </c>
      <c r="AR2" s="10">
        <f>AP2/AO2</f>
        <v>8.8295993582473628E-2</v>
      </c>
      <c r="AS2" s="18">
        <v>21.79</v>
      </c>
      <c r="AT2" s="7">
        <f>AS2-D2</f>
        <v>5.0199999999999996</v>
      </c>
      <c r="AU2" s="7">
        <f>2^-AT2</f>
        <v>3.0819772015417482E-2</v>
      </c>
      <c r="AV2" s="7">
        <f>AVERAGE(AU2:AU4)</f>
        <v>2.4307277558440133E-2</v>
      </c>
      <c r="AW2" s="7">
        <f>STDEV(AU2:AU4)</f>
        <v>5.6418727772299549E-3</v>
      </c>
      <c r="AX2" s="9">
        <v>1</v>
      </c>
      <c r="AY2" s="10">
        <f>AW2/AV2</f>
        <v>0.23210632139554216</v>
      </c>
      <c r="AZ2" s="18">
        <v>32.75</v>
      </c>
      <c r="BA2" s="7">
        <f>AZ2-D2</f>
        <v>15.98</v>
      </c>
      <c r="BB2" s="7">
        <f>2^-BA2</f>
        <v>1.5471793820038299E-5</v>
      </c>
      <c r="BC2" s="7">
        <f>AVERAGE(BB2:BB4)</f>
        <v>1.3811391509861462E-5</v>
      </c>
      <c r="BD2" s="7">
        <f>STDEV(BB2:BB4)</f>
        <v>1.9090948686219599E-6</v>
      </c>
      <c r="BE2" s="9">
        <v>1</v>
      </c>
      <c r="BF2" s="10">
        <f>BD2/BC2</f>
        <v>0.13822610612832517</v>
      </c>
      <c r="BG2" s="18">
        <v>26.39</v>
      </c>
      <c r="BH2" s="7">
        <f>BG2-D2</f>
        <v>9.620000000000001</v>
      </c>
      <c r="BI2" s="7">
        <f>2^-BH2</f>
        <v>1.2708416557050126E-3</v>
      </c>
      <c r="BJ2" s="7">
        <f>AVERAGE(BI2:BI4)</f>
        <v>1.6478435353342875E-3</v>
      </c>
      <c r="BK2" s="7">
        <f>STDEV(BI2:BI4)</f>
        <v>4.756204938175969E-4</v>
      </c>
      <c r="BL2" s="9">
        <v>1</v>
      </c>
      <c r="BM2" s="10">
        <f>BK2/BJ2</f>
        <v>0.28863207192854679</v>
      </c>
      <c r="BN2" s="18">
        <v>27.34</v>
      </c>
      <c r="BO2" s="7">
        <f>BN2-D2</f>
        <v>10.57</v>
      </c>
      <c r="BP2" s="7">
        <f>2^-BO2</f>
        <v>6.578288949539502E-4</v>
      </c>
      <c r="BQ2" s="7">
        <f>AVERAGE(BP2:BP4)</f>
        <v>4.3112903606340789E-4</v>
      </c>
      <c r="BR2" s="7">
        <f>STDEV(BP2:BP4)</f>
        <v>1.9643898035159299E-4</v>
      </c>
      <c r="BS2" s="9">
        <v>1</v>
      </c>
      <c r="BT2" s="10">
        <f>BR2/BQ2</f>
        <v>0.45563848388699552</v>
      </c>
      <c r="BU2" s="18">
        <v>40.869999999999997</v>
      </c>
      <c r="BV2" s="7">
        <f>BU2-D2</f>
        <v>24.099999999999998</v>
      </c>
      <c r="BW2" s="7">
        <f>2^-BV2</f>
        <v>5.5613100024271479E-8</v>
      </c>
      <c r="BX2" s="7">
        <f>AVERAGE(BW2:BW4)</f>
        <v>3.0337143859699251E-8</v>
      </c>
      <c r="BY2" s="7">
        <f>STDEV(BW2:BW4)</f>
        <v>2.2067720763021403E-8</v>
      </c>
      <c r="BZ2" s="9">
        <v>1</v>
      </c>
      <c r="CA2" s="10">
        <f>BY2/BX2</f>
        <v>0.7274158986448559</v>
      </c>
    </row>
    <row r="3" spans="1:79" x14ac:dyDescent="0.25">
      <c r="A3" s="1">
        <v>2</v>
      </c>
      <c r="B3" s="1" t="s">
        <v>0</v>
      </c>
      <c r="C3" s="7" t="s">
        <v>6</v>
      </c>
      <c r="D3" s="5">
        <v>16.46</v>
      </c>
      <c r="E3" s="7">
        <f t="shared" ref="E3:E28" si="0">2^-D3</f>
        <v>1.1092929972231379E-5</v>
      </c>
      <c r="F3" s="7"/>
      <c r="G3" s="7"/>
      <c r="H3" s="9"/>
      <c r="I3" s="10"/>
      <c r="J3" s="18">
        <v>29.4</v>
      </c>
      <c r="K3" s="7">
        <f t="shared" ref="K3:K28" si="1">J3-D3</f>
        <v>12.939999999999998</v>
      </c>
      <c r="L3" s="7">
        <f t="shared" ref="L3:L28" si="2">2^-K3</f>
        <v>1.2725412119642622E-4</v>
      </c>
      <c r="M3" s="7"/>
      <c r="N3" s="7"/>
      <c r="O3" s="9"/>
      <c r="P3" s="10"/>
      <c r="Q3" s="18">
        <v>27.28</v>
      </c>
      <c r="R3" s="7">
        <f t="shared" ref="R3:R28" si="3">Q3-D3</f>
        <v>10.82</v>
      </c>
      <c r="S3" s="7">
        <f t="shared" ref="S3:S28" si="4">2^-R3</f>
        <v>5.5316595961708934E-4</v>
      </c>
      <c r="T3" s="7"/>
      <c r="U3" s="7"/>
      <c r="V3" s="9"/>
      <c r="W3" s="10"/>
      <c r="X3" s="18">
        <v>27.17</v>
      </c>
      <c r="Y3" s="7">
        <f t="shared" ref="Y3:Y28" si="5">X3-D3</f>
        <v>10.71</v>
      </c>
      <c r="Z3" s="7">
        <f t="shared" ref="Z3:Z28" si="6">2^-Y3</f>
        <v>5.9699232309183017E-4</v>
      </c>
      <c r="AA3" s="7"/>
      <c r="AB3" s="7"/>
      <c r="AC3" s="9"/>
      <c r="AD3" s="10"/>
      <c r="AE3" s="18">
        <v>27.23</v>
      </c>
      <c r="AF3" s="7">
        <f t="shared" ref="AF3:AF28" si="7">AE3-D3</f>
        <v>10.77</v>
      </c>
      <c r="AG3" s="7">
        <f t="shared" ref="AG3:AG28" si="8">2^-AF3</f>
        <v>5.7267331505462876E-4</v>
      </c>
      <c r="AH3" s="7"/>
      <c r="AI3" s="7"/>
      <c r="AJ3" s="9"/>
      <c r="AK3" s="10"/>
      <c r="AL3" s="18">
        <v>24.27</v>
      </c>
      <c r="AM3" s="7">
        <f t="shared" ref="AM3:AM28" si="9">AL3-D3</f>
        <v>7.8099999999999987</v>
      </c>
      <c r="AN3" s="7">
        <f t="shared" ref="AN3:AN28" si="10">2^-AM3</f>
        <v>4.4561082651110341E-3</v>
      </c>
      <c r="AO3" s="7"/>
      <c r="AP3" s="7"/>
      <c r="AQ3" s="9"/>
      <c r="AR3" s="10"/>
      <c r="AS3" s="18">
        <v>22.04</v>
      </c>
      <c r="AT3" s="7">
        <f t="shared" ref="AT3:AT28" si="11">AS3-D3</f>
        <v>5.5799999999999983</v>
      </c>
      <c r="AU3" s="7">
        <f t="shared" ref="AU3:AU28" si="12">2^-AT3</f>
        <v>2.0905118043533032E-2</v>
      </c>
      <c r="AV3" s="7"/>
      <c r="AW3" s="7"/>
      <c r="AX3" s="9"/>
      <c r="AY3" s="10"/>
      <c r="AZ3" s="18">
        <v>32.840000000000003</v>
      </c>
      <c r="BA3" s="7">
        <f t="shared" ref="BA3:BA28" si="13">AZ3-D3</f>
        <v>16.380000000000003</v>
      </c>
      <c r="BB3" s="7">
        <f t="shared" ref="BB3:BB28" si="14">2^-BA3</f>
        <v>1.1725427103332604E-5</v>
      </c>
      <c r="BC3" s="7"/>
      <c r="BD3" s="7"/>
      <c r="BE3" s="9"/>
      <c r="BF3" s="10"/>
      <c r="BG3" s="18">
        <v>25.85</v>
      </c>
      <c r="BH3" s="7">
        <f t="shared" ref="BH3:BH28" si="15">BG3-D3</f>
        <v>9.39</v>
      </c>
      <c r="BI3" s="7">
        <f t="shared" ref="BI3:BI28" si="16">2^-BH3</f>
        <v>1.4904875087505451E-3</v>
      </c>
      <c r="BJ3" s="7"/>
      <c r="BK3" s="7"/>
      <c r="BL3" s="9"/>
      <c r="BM3" s="10"/>
      <c r="BN3" s="18">
        <v>28.11</v>
      </c>
      <c r="BO3" s="7">
        <f t="shared" ref="BO3:BO28" si="17">BN3-D3</f>
        <v>11.649999999999999</v>
      </c>
      <c r="BP3" s="7">
        <f t="shared" ref="BP3:BP28" si="18">2^-BO3</f>
        <v>3.1117202815411741E-4</v>
      </c>
      <c r="BQ3" s="7"/>
      <c r="BR3" s="7"/>
      <c r="BS3" s="9"/>
      <c r="BT3" s="10"/>
      <c r="BU3" s="18">
        <v>42</v>
      </c>
      <c r="BV3" s="7">
        <f t="shared" ref="BV3:BV28" si="19">BU3-D3</f>
        <v>25.54</v>
      </c>
      <c r="BW3" s="7">
        <f t="shared" ref="BW3:BW28" si="20">2^-BV3</f>
        <v>2.0497170360978624E-8</v>
      </c>
      <c r="BX3" s="7"/>
      <c r="BY3" s="7"/>
      <c r="BZ3" s="9"/>
      <c r="CA3" s="10"/>
    </row>
    <row r="4" spans="1:79" x14ac:dyDescent="0.25">
      <c r="A4" s="1">
        <v>3</v>
      </c>
      <c r="B4" s="1" t="s">
        <v>0</v>
      </c>
      <c r="C4" s="7" t="s">
        <v>6</v>
      </c>
      <c r="D4" s="5">
        <v>16.46</v>
      </c>
      <c r="E4" s="7">
        <f t="shared" si="0"/>
        <v>1.1092929972231379E-5</v>
      </c>
      <c r="F4" s="7"/>
      <c r="G4" s="7"/>
      <c r="H4" s="9"/>
      <c r="I4" s="10"/>
      <c r="J4" s="18">
        <v>29.85</v>
      </c>
      <c r="K4" s="7">
        <f t="shared" si="1"/>
        <v>13.39</v>
      </c>
      <c r="L4" s="7">
        <f t="shared" si="2"/>
        <v>9.3155469296909125E-5</v>
      </c>
      <c r="M4" s="7"/>
      <c r="N4" s="7"/>
      <c r="O4" s="9"/>
      <c r="P4" s="10"/>
      <c r="Q4" s="18">
        <v>27.53</v>
      </c>
      <c r="R4" s="7">
        <f t="shared" si="3"/>
        <v>11.07</v>
      </c>
      <c r="S4" s="7">
        <f t="shared" si="4"/>
        <v>4.6515527248239128E-4</v>
      </c>
      <c r="T4" s="7"/>
      <c r="U4" s="7"/>
      <c r="V4" s="9"/>
      <c r="W4" s="10"/>
      <c r="X4" s="18">
        <v>27.55</v>
      </c>
      <c r="Y4" s="7">
        <f t="shared" si="5"/>
        <v>11.09</v>
      </c>
      <c r="Z4" s="7">
        <f t="shared" si="6"/>
        <v>4.5875134238965425E-4</v>
      </c>
      <c r="AA4" s="7"/>
      <c r="AB4" s="7"/>
      <c r="AC4" s="9"/>
      <c r="AD4" s="10"/>
      <c r="AE4" s="18">
        <v>27.05</v>
      </c>
      <c r="AF4" s="7">
        <f t="shared" si="7"/>
        <v>10.59</v>
      </c>
      <c r="AG4" s="7">
        <f t="shared" si="8"/>
        <v>6.4877237016431244E-4</v>
      </c>
      <c r="AH4" s="7"/>
      <c r="AI4" s="7"/>
      <c r="AJ4" s="9"/>
      <c r="AK4" s="10"/>
      <c r="AL4" s="18">
        <v>24.06</v>
      </c>
      <c r="AM4" s="7">
        <f t="shared" si="9"/>
        <v>7.5999999999999979</v>
      </c>
      <c r="AN4" s="7">
        <f t="shared" si="10"/>
        <v>5.1543277764566284E-3</v>
      </c>
      <c r="AO4" s="7"/>
      <c r="AP4" s="7"/>
      <c r="AQ4" s="9"/>
      <c r="AR4" s="10"/>
      <c r="AS4" s="18">
        <v>22.02</v>
      </c>
      <c r="AT4" s="7">
        <f t="shared" si="11"/>
        <v>5.5599999999999987</v>
      </c>
      <c r="AU4" s="7">
        <f t="shared" si="12"/>
        <v>2.1196942616369896E-2</v>
      </c>
      <c r="AV4" s="7"/>
      <c r="AW4" s="7"/>
      <c r="AX4" s="9"/>
      <c r="AY4" s="10"/>
      <c r="AZ4" s="18">
        <v>32.56</v>
      </c>
      <c r="BA4" s="7">
        <f t="shared" si="13"/>
        <v>16.100000000000001</v>
      </c>
      <c r="BB4" s="7">
        <f t="shared" si="14"/>
        <v>1.4236953606213484E-5</v>
      </c>
      <c r="BC4" s="7"/>
      <c r="BD4" s="7"/>
      <c r="BE4" s="9"/>
      <c r="BF4" s="10"/>
      <c r="BG4" s="18">
        <v>25.3</v>
      </c>
      <c r="BH4" s="7">
        <f t="shared" si="15"/>
        <v>8.84</v>
      </c>
      <c r="BI4" s="7">
        <f t="shared" si="16"/>
        <v>2.1822014415473047E-3</v>
      </c>
      <c r="BJ4" s="7"/>
      <c r="BK4" s="7"/>
      <c r="BL4" s="9"/>
      <c r="BM4" s="10"/>
      <c r="BN4" s="18">
        <v>28.05</v>
      </c>
      <c r="BO4" s="7">
        <f t="shared" si="17"/>
        <v>11.59</v>
      </c>
      <c r="BP4" s="7">
        <f t="shared" si="18"/>
        <v>3.2438618508215617E-4</v>
      </c>
      <c r="BQ4" s="7"/>
      <c r="BR4" s="7"/>
      <c r="BS4" s="9"/>
      <c r="BT4" s="10"/>
      <c r="BU4" s="18">
        <v>42.46</v>
      </c>
      <c r="BV4" s="7">
        <f t="shared" si="19"/>
        <v>26</v>
      </c>
      <c r="BW4" s="7">
        <f t="shared" si="20"/>
        <v>1.4901161193847656E-8</v>
      </c>
      <c r="BX4" s="7"/>
      <c r="BY4" s="7"/>
      <c r="BZ4" s="9"/>
      <c r="CA4" s="10"/>
    </row>
    <row r="5" spans="1:79" x14ac:dyDescent="0.25">
      <c r="A5" s="1">
        <v>4</v>
      </c>
      <c r="B5" s="1" t="s">
        <v>1</v>
      </c>
      <c r="C5" s="7" t="s">
        <v>6</v>
      </c>
      <c r="D5" s="5">
        <v>16.57</v>
      </c>
      <c r="E5" s="7">
        <f t="shared" si="0"/>
        <v>1.0278576483655477E-5</v>
      </c>
      <c r="F5" s="7">
        <f t="shared" ref="F5:F26" si="21">AVERAGE(E5:E7)</f>
        <v>9.7003050858290198E-6</v>
      </c>
      <c r="G5" s="7">
        <f t="shared" ref="G5:G26" si="22">STDEV(E5:E7)</f>
        <v>7.7109768642926961E-7</v>
      </c>
      <c r="H5" s="9">
        <f>F17/F5</f>
        <v>1.0102066705836605</v>
      </c>
      <c r="I5" s="10">
        <f>((G5/F5)^2+(G17/F17)^2)^0.5*H5</f>
        <v>0.19258609103804653</v>
      </c>
      <c r="J5" s="18">
        <v>27.04</v>
      </c>
      <c r="K5" s="7">
        <f t="shared" si="1"/>
        <v>10.469999999999999</v>
      </c>
      <c r="L5" s="7">
        <f t="shared" si="2"/>
        <v>7.0504355250121929E-4</v>
      </c>
      <c r="M5" s="7">
        <f>AVERAGE(L5,L7)</f>
        <v>8.4080302625060964E-4</v>
      </c>
      <c r="N5" s="7">
        <f>STDEV(L5,L7)</f>
        <v>1.9199288899702201E-4</v>
      </c>
      <c r="O5" s="9">
        <f>M17/M5</f>
        <v>1.9037736317551239</v>
      </c>
      <c r="P5" s="10">
        <f>((N5/M5)^2+(N17/M17)^2)^0.5*O5</f>
        <v>0.80506457328883996</v>
      </c>
      <c r="Q5" s="23">
        <v>26.59</v>
      </c>
      <c r="R5" s="7">
        <f t="shared" si="3"/>
        <v>10.02</v>
      </c>
      <c r="S5" s="7">
        <f t="shared" si="4"/>
        <v>9.6311787548179631E-4</v>
      </c>
      <c r="T5" s="7">
        <f>AVERAGE(S5,S7)</f>
        <v>1.2424618475656052E-3</v>
      </c>
      <c r="U5" s="7">
        <f>STDEV(S5,S7)</f>
        <v>3.9505203388809389E-4</v>
      </c>
      <c r="V5" s="9">
        <f>T17/T5</f>
        <v>1.2640094454246282</v>
      </c>
      <c r="W5" s="10">
        <f>((U5/T5)^2+(U17/T17)^2)^0.5*V5</f>
        <v>0.40423533667860551</v>
      </c>
      <c r="X5" s="18">
        <v>27.68</v>
      </c>
      <c r="Y5" s="7">
        <f t="shared" si="5"/>
        <v>11.11</v>
      </c>
      <c r="Z5" s="7">
        <f t="shared" si="6"/>
        <v>4.5243557709490794E-4</v>
      </c>
      <c r="AA5" s="7">
        <f>AVERAGE(Z5,Z7)</f>
        <v>6.0404127329901399E-4</v>
      </c>
      <c r="AB5" s="7">
        <f>STDEV(Z5,Z7)</f>
        <v>2.1440283170486203E-4</v>
      </c>
      <c r="AC5" s="9">
        <f>AA17/AA5</f>
        <v>1.9130448226661783</v>
      </c>
      <c r="AD5" s="10">
        <f>((AB5/AA5)^2+(AB17/AA17)^2)^0.5*AC5</f>
        <v>0.69963789485411787</v>
      </c>
      <c r="AE5" s="18">
        <v>27.29</v>
      </c>
      <c r="AF5" s="7">
        <f t="shared" si="7"/>
        <v>10.719999999999999</v>
      </c>
      <c r="AG5" s="7">
        <f t="shared" si="8"/>
        <v>5.9286859589601968E-4</v>
      </c>
      <c r="AH5" s="7">
        <f>AVERAGE(AG5,AG7)</f>
        <v>6.6648228781871215E-4</v>
      </c>
      <c r="AI5" s="7">
        <f>STDEV(AG5,AG7)</f>
        <v>1.0410548149342645E-4</v>
      </c>
      <c r="AJ5" s="9">
        <f>AH17/AH5</f>
        <v>1.0885798121964572</v>
      </c>
      <c r="AK5" s="10">
        <f>((AI5/AH5)^2+(AI17/AH17)^2)^0.5*AJ5</f>
        <v>0.3810915506523343</v>
      </c>
      <c r="AL5" s="18">
        <v>24.76</v>
      </c>
      <c r="AM5" s="7">
        <f t="shared" si="9"/>
        <v>8.1900000000000013</v>
      </c>
      <c r="AN5" s="7">
        <f t="shared" si="10"/>
        <v>3.4242410988907608E-3</v>
      </c>
      <c r="AO5" s="7">
        <f>AVERAGE(AN5,AN7)</f>
        <v>3.7062848574672441E-3</v>
      </c>
      <c r="AP5" s="7">
        <f>STDEV(AN5,AN7)</f>
        <v>3.9887010856154572E-4</v>
      </c>
      <c r="AQ5" s="9">
        <f>AO17/AO5</f>
        <v>1.0684422744772457</v>
      </c>
      <c r="AR5" s="10">
        <f>((AP5/AO5)^2+(AP17/AO17)^2)^0.5*AQ5</f>
        <v>0.36807116931722395</v>
      </c>
      <c r="AS5" s="18">
        <v>22.74</v>
      </c>
      <c r="AT5" s="7">
        <f t="shared" si="11"/>
        <v>6.1699999999999982</v>
      </c>
      <c r="AU5" s="7">
        <f t="shared" si="12"/>
        <v>1.3888166893227675E-2</v>
      </c>
      <c r="AV5" s="7">
        <f>AVERAGE(AU6:AU7)</f>
        <v>2.014802460032461E-2</v>
      </c>
      <c r="AW5" s="7">
        <f>STDEV(AU6:AU7)</f>
        <v>2.7563903551941784E-3</v>
      </c>
      <c r="AX5" s="9">
        <f>AV17/AV5</f>
        <v>0.37218176315361884</v>
      </c>
      <c r="AY5" s="10">
        <f>((AW5/AV5)^2+(AW17/AV17)^2)^0.5*AX5</f>
        <v>5.3333728387877387E-2</v>
      </c>
      <c r="AZ5" s="18">
        <v>32.42</v>
      </c>
      <c r="BA5" s="7">
        <f t="shared" si="13"/>
        <v>15.850000000000001</v>
      </c>
      <c r="BB5" s="7">
        <f t="shared" si="14"/>
        <v>1.693068652447273E-5</v>
      </c>
      <c r="BC5" s="7">
        <f>AVERAGE(BB6:BB7)</f>
        <v>2.1923010145769116E-5</v>
      </c>
      <c r="BD5" s="7">
        <f>STDEV(BB6:BB7)</f>
        <v>1.9316137460401815E-6</v>
      </c>
      <c r="BE5" s="9">
        <f>BC17/BC5</f>
        <v>0.72938167466769765</v>
      </c>
      <c r="BF5" s="10">
        <f>((BD5/BC5)^2+(BD17/BC17)^2)^0.5*BE5</f>
        <v>9.3031126308434145E-2</v>
      </c>
      <c r="BG5" s="18">
        <v>26.02</v>
      </c>
      <c r="BH5" s="7">
        <f t="shared" si="15"/>
        <v>9.4499999999999993</v>
      </c>
      <c r="BI5" s="7">
        <f t="shared" si="16"/>
        <v>1.4297711874469007E-3</v>
      </c>
      <c r="BJ5" s="7">
        <f>AVERAGE(BI6:BI7)</f>
        <v>1.4567837841913574E-3</v>
      </c>
      <c r="BK5" s="7">
        <f>STDEV(BI6:BI7)</f>
        <v>3.9490086206432667E-4</v>
      </c>
      <c r="BL5" s="9">
        <f>BJ17/BJ5</f>
        <v>0.82281743636879912</v>
      </c>
      <c r="BM5" s="10">
        <f>((BK5/BJ5)^2+(BK17/BJ17)^2)^0.5*BL5</f>
        <v>0.26984040532447379</v>
      </c>
      <c r="BN5" s="18">
        <v>27.14</v>
      </c>
      <c r="BO5" s="7">
        <f t="shared" si="17"/>
        <v>10.57</v>
      </c>
      <c r="BP5" s="7">
        <f t="shared" si="18"/>
        <v>6.578288949539502E-4</v>
      </c>
      <c r="BQ5" s="7">
        <f>AVERAGE(BP6:BP7)</f>
        <v>9.6477130629726133E-4</v>
      </c>
      <c r="BR5" s="7">
        <f>STDEV(BP6:BP7)</f>
        <v>2.1107952002671928E-4</v>
      </c>
      <c r="BS5" s="9">
        <f>BQ17/BQ5</f>
        <v>1.3325313642813785</v>
      </c>
      <c r="BT5" s="10">
        <f>((BR5/BQ5)^2+(BR17/BQ17)^2)^0.5*BS5</f>
        <v>0.63488757126227069</v>
      </c>
      <c r="BU5" s="18">
        <v>40.520000000000003</v>
      </c>
      <c r="BV5" s="7">
        <f t="shared" si="19"/>
        <v>23.950000000000003</v>
      </c>
      <c r="BW5" s="7">
        <f t="shared" si="20"/>
        <v>6.170659803398714E-8</v>
      </c>
      <c r="BX5" s="7">
        <f>AVERAGE(BW6:BW7)</f>
        <v>6.0019227865738736E-8</v>
      </c>
      <c r="BY5" s="7">
        <f>STDEV(BW6:BW7)</f>
        <v>0</v>
      </c>
      <c r="BZ5" s="9">
        <f>BX17/BX5</f>
        <v>1.0126640512205141</v>
      </c>
      <c r="CA5" s="10">
        <f>((BY5/BX5)^2+(BY17/BX17)^2)^0.5*BZ5</f>
        <v>0.40499309900604047</v>
      </c>
    </row>
    <row r="6" spans="1:79" x14ac:dyDescent="0.25">
      <c r="A6" s="1">
        <v>5</v>
      </c>
      <c r="B6" s="1" t="s">
        <v>1</v>
      </c>
      <c r="C6" s="7" t="s">
        <v>6</v>
      </c>
      <c r="D6" s="5">
        <v>16.79</v>
      </c>
      <c r="E6" s="7">
        <f t="shared" si="0"/>
        <v>8.8248305046485074E-6</v>
      </c>
      <c r="F6" s="7"/>
      <c r="G6" s="7"/>
      <c r="H6" s="9"/>
      <c r="I6" s="10"/>
      <c r="J6" s="18">
        <v>25.75</v>
      </c>
      <c r="K6" s="7">
        <f t="shared" si="1"/>
        <v>8.9600000000000009</v>
      </c>
      <c r="L6" s="7">
        <f t="shared" si="2"/>
        <v>2.0080348176876287E-3</v>
      </c>
      <c r="M6" s="7"/>
      <c r="N6" s="7"/>
      <c r="O6" s="9"/>
      <c r="P6" s="10"/>
      <c r="Q6" s="18">
        <v>25.38</v>
      </c>
      <c r="R6" s="7">
        <f t="shared" si="3"/>
        <v>8.59</v>
      </c>
      <c r="S6" s="7">
        <f t="shared" si="4"/>
        <v>2.5950894806572502E-3</v>
      </c>
      <c r="T6" s="7"/>
      <c r="U6" s="7"/>
      <c r="V6" s="9"/>
      <c r="W6" s="10"/>
      <c r="X6" s="18">
        <v>26.44</v>
      </c>
      <c r="Y6" s="7">
        <f t="shared" si="5"/>
        <v>9.6500000000000021</v>
      </c>
      <c r="Z6" s="7">
        <f t="shared" si="6"/>
        <v>1.2446881126164653E-3</v>
      </c>
      <c r="AA6" s="7"/>
      <c r="AB6" s="7"/>
      <c r="AC6" s="9"/>
      <c r="AD6" s="10"/>
      <c r="AE6" s="18">
        <v>26.76</v>
      </c>
      <c r="AF6" s="7">
        <f t="shared" si="7"/>
        <v>9.9700000000000024</v>
      </c>
      <c r="AG6" s="7">
        <f t="shared" si="8"/>
        <v>9.9708215401092906E-4</v>
      </c>
      <c r="AH6" s="7"/>
      <c r="AI6" s="7"/>
      <c r="AJ6" s="9"/>
      <c r="AK6" s="10"/>
      <c r="AL6" s="18">
        <v>24.58</v>
      </c>
      <c r="AM6" s="7">
        <f t="shared" si="9"/>
        <v>7.7899999999999991</v>
      </c>
      <c r="AN6" s="7">
        <f t="shared" si="10"/>
        <v>4.5183132183800314E-3</v>
      </c>
      <c r="AO6" s="7"/>
      <c r="AP6" s="7"/>
      <c r="AQ6" s="9"/>
      <c r="AR6" s="10"/>
      <c r="AS6" s="18">
        <v>22.29</v>
      </c>
      <c r="AT6" s="7">
        <f t="shared" si="11"/>
        <v>5.5</v>
      </c>
      <c r="AU6" s="7">
        <f t="shared" si="12"/>
        <v>2.2097086912079608E-2</v>
      </c>
      <c r="AV6" s="7"/>
      <c r="AW6" s="7"/>
      <c r="AX6" s="9"/>
      <c r="AY6" s="10"/>
      <c r="AZ6" s="18">
        <v>32.18</v>
      </c>
      <c r="BA6" s="7">
        <f t="shared" si="13"/>
        <v>15.39</v>
      </c>
      <c r="BB6" s="7">
        <f t="shared" si="14"/>
        <v>2.3288867324227278E-5</v>
      </c>
      <c r="BC6" s="7"/>
      <c r="BD6" s="7"/>
      <c r="BE6" s="9"/>
      <c r="BF6" s="10"/>
      <c r="BG6" s="18">
        <v>26.52</v>
      </c>
      <c r="BH6" s="7">
        <f t="shared" si="15"/>
        <v>9.73</v>
      </c>
      <c r="BI6" s="7">
        <f t="shared" si="16"/>
        <v>1.1775467067292585E-3</v>
      </c>
      <c r="BJ6" s="7"/>
      <c r="BK6" s="7"/>
      <c r="BL6" s="9"/>
      <c r="BM6" s="10"/>
      <c r="BN6" s="18">
        <v>26.6</v>
      </c>
      <c r="BO6" s="7">
        <f t="shared" si="17"/>
        <v>9.8100000000000023</v>
      </c>
      <c r="BP6" s="7">
        <f t="shared" si="18"/>
        <v>1.1140270662777561E-3</v>
      </c>
      <c r="BQ6" s="7"/>
      <c r="BR6" s="7"/>
      <c r="BS6" s="9"/>
      <c r="BT6" s="10"/>
      <c r="BU6" s="18">
        <v>40.78</v>
      </c>
      <c r="BV6" s="7">
        <f t="shared" si="19"/>
        <v>23.990000000000002</v>
      </c>
      <c r="BW6" s="7">
        <f t="shared" si="20"/>
        <v>6.0019227865738736E-8</v>
      </c>
      <c r="BX6" s="7"/>
      <c r="BY6" s="7"/>
      <c r="BZ6" s="9"/>
      <c r="CA6" s="10"/>
    </row>
    <row r="7" spans="1:79" x14ac:dyDescent="0.25">
      <c r="A7" s="1">
        <v>6</v>
      </c>
      <c r="B7" s="1" t="s">
        <v>1</v>
      </c>
      <c r="C7" s="7" t="s">
        <v>6</v>
      </c>
      <c r="D7" s="5">
        <v>16.61</v>
      </c>
      <c r="E7" s="7">
        <f t="shared" si="0"/>
        <v>9.9975082691830784E-6</v>
      </c>
      <c r="F7" s="7"/>
      <c r="G7" s="7"/>
      <c r="H7" s="9"/>
      <c r="I7" s="10"/>
      <c r="J7" s="18">
        <v>26.61</v>
      </c>
      <c r="K7" s="7">
        <f t="shared" si="1"/>
        <v>10</v>
      </c>
      <c r="L7" s="7">
        <f t="shared" si="2"/>
        <v>9.765625E-4</v>
      </c>
      <c r="M7" s="7"/>
      <c r="N7" s="7"/>
      <c r="O7" s="9"/>
      <c r="P7" s="10"/>
      <c r="Q7" s="18">
        <v>25.97</v>
      </c>
      <c r="R7" s="7">
        <f t="shared" si="3"/>
        <v>9.36</v>
      </c>
      <c r="S7" s="7">
        <f t="shared" si="4"/>
        <v>1.5218058196494143E-3</v>
      </c>
      <c r="T7" s="7"/>
      <c r="U7" s="7"/>
      <c r="V7" s="9"/>
      <c r="W7" s="10"/>
      <c r="X7" s="18">
        <v>26.98</v>
      </c>
      <c r="Y7" s="7">
        <f t="shared" si="5"/>
        <v>10.370000000000001</v>
      </c>
      <c r="Z7" s="7">
        <f t="shared" si="6"/>
        <v>7.5564696950312005E-4</v>
      </c>
      <c r="AA7" s="7"/>
      <c r="AB7" s="7"/>
      <c r="AC7" s="9"/>
      <c r="AD7" s="10"/>
      <c r="AE7" s="18">
        <v>27.01</v>
      </c>
      <c r="AF7" s="7">
        <f t="shared" si="7"/>
        <v>10.400000000000002</v>
      </c>
      <c r="AG7" s="7">
        <f t="shared" si="8"/>
        <v>7.4009597974140462E-4</v>
      </c>
      <c r="AH7" s="7"/>
      <c r="AI7" s="7"/>
      <c r="AJ7" s="9"/>
      <c r="AK7" s="10"/>
      <c r="AL7" s="18">
        <v>24.58</v>
      </c>
      <c r="AM7" s="7">
        <f t="shared" si="9"/>
        <v>7.9699999999999989</v>
      </c>
      <c r="AN7" s="7">
        <f t="shared" si="10"/>
        <v>3.9883286160437275E-3</v>
      </c>
      <c r="AO7" s="7"/>
      <c r="AP7" s="7"/>
      <c r="AQ7" s="9"/>
      <c r="AR7" s="10"/>
      <c r="AS7" s="18">
        <v>22.39</v>
      </c>
      <c r="AT7" s="7">
        <f t="shared" si="11"/>
        <v>5.7800000000000011</v>
      </c>
      <c r="AU7" s="7">
        <f t="shared" si="12"/>
        <v>1.8198962288569608E-2</v>
      </c>
      <c r="AV7" s="7"/>
      <c r="AW7" s="7"/>
      <c r="AX7" s="9"/>
      <c r="AY7" s="10"/>
      <c r="AZ7" s="18">
        <v>32.18</v>
      </c>
      <c r="BA7" s="7">
        <f t="shared" si="13"/>
        <v>15.57</v>
      </c>
      <c r="BB7" s="7">
        <f t="shared" si="14"/>
        <v>2.0557152967310954E-5</v>
      </c>
      <c r="BC7" s="7"/>
      <c r="BD7" s="7"/>
      <c r="BE7" s="9"/>
      <c r="BF7" s="10"/>
      <c r="BG7" s="18">
        <v>25.78</v>
      </c>
      <c r="BH7" s="7">
        <f t="shared" si="15"/>
        <v>9.1700000000000017</v>
      </c>
      <c r="BI7" s="7">
        <f t="shared" si="16"/>
        <v>1.7360208616534561E-3</v>
      </c>
      <c r="BJ7" s="7"/>
      <c r="BK7" s="7"/>
      <c r="BL7" s="9"/>
      <c r="BM7" s="10"/>
      <c r="BN7" s="18">
        <v>26.87</v>
      </c>
      <c r="BO7" s="7">
        <f t="shared" si="17"/>
        <v>10.260000000000002</v>
      </c>
      <c r="BP7" s="7">
        <f t="shared" si="18"/>
        <v>8.155155463167664E-4</v>
      </c>
      <c r="BQ7" s="7"/>
      <c r="BR7" s="7"/>
      <c r="BS7" s="9"/>
      <c r="BT7" s="10"/>
      <c r="BU7" s="18">
        <v>40.6</v>
      </c>
      <c r="BV7" s="7">
        <f t="shared" si="19"/>
        <v>23.990000000000002</v>
      </c>
      <c r="BW7" s="7">
        <f t="shared" si="20"/>
        <v>6.0019227865738736E-8</v>
      </c>
      <c r="BX7" s="7"/>
      <c r="BY7" s="7"/>
      <c r="BZ7" s="9"/>
      <c r="CA7" s="10"/>
    </row>
    <row r="8" spans="1:79" x14ac:dyDescent="0.25">
      <c r="A8" s="1">
        <v>7</v>
      </c>
      <c r="B8" s="1" t="s">
        <v>2</v>
      </c>
      <c r="C8" s="7" t="s">
        <v>6</v>
      </c>
      <c r="D8" s="5">
        <v>16.55</v>
      </c>
      <c r="E8" s="7">
        <f t="shared" si="0"/>
        <v>1.0422060064349339E-5</v>
      </c>
      <c r="F8" s="7">
        <f t="shared" si="21"/>
        <v>1.0304706519451154E-5</v>
      </c>
      <c r="G8" s="7">
        <f t="shared" si="22"/>
        <v>2.6849919145587555E-7</v>
      </c>
      <c r="H8" s="9">
        <f>F20/F8</f>
        <v>1.0449733498031342</v>
      </c>
      <c r="I8" s="10">
        <f>((G8/F8)^2+(G20/F20)^2)^0.5*H8</f>
        <v>9.5635119663552259E-2</v>
      </c>
      <c r="J8" s="18">
        <v>26.75</v>
      </c>
      <c r="K8" s="7">
        <f t="shared" si="1"/>
        <v>10.199999999999999</v>
      </c>
      <c r="L8" s="7">
        <f t="shared" si="2"/>
        <v>8.5014703446887197E-4</v>
      </c>
      <c r="M8" s="7">
        <f>AVERAGE(L9:L10)</f>
        <v>1.2214456852189413E-3</v>
      </c>
      <c r="N8" s="7">
        <f>STDEV(L9:L10)</f>
        <v>1.0762031581989239E-4</v>
      </c>
      <c r="O8" s="9">
        <f>M20/M8</f>
        <v>1.4133405949310029</v>
      </c>
      <c r="P8" s="10">
        <f>((N8/M8)^2+(N20/M20)^2)^0.5*O8</f>
        <v>0.49648958456884368</v>
      </c>
      <c r="Q8" s="18">
        <v>27.14</v>
      </c>
      <c r="R8" s="7">
        <f t="shared" si="3"/>
        <v>10.59</v>
      </c>
      <c r="S8" s="7">
        <f t="shared" si="4"/>
        <v>6.4877237016431244E-4</v>
      </c>
      <c r="T8" s="7">
        <f>AVERAGE(S9:S10)</f>
        <v>8.6950099942769148E-4</v>
      </c>
      <c r="U8" s="7">
        <f>STDEV(S9:S10)</f>
        <v>1.610139132501612E-4</v>
      </c>
      <c r="V8" s="9">
        <f>T20/T8</f>
        <v>0.98367489062933267</v>
      </c>
      <c r="W8" s="10">
        <f>((U8/T8)^2+(U20/T20)^2)^0.5*V8</f>
        <v>0.39697335740250389</v>
      </c>
      <c r="X8" s="18">
        <v>28.3</v>
      </c>
      <c r="Y8" s="7">
        <f t="shared" si="5"/>
        <v>11.75</v>
      </c>
      <c r="Z8" s="7">
        <f t="shared" si="6"/>
        <v>2.9033376831121103E-4</v>
      </c>
      <c r="AA8" s="7">
        <f>AVERAGE(Z9:Z10)</f>
        <v>4.1518678096885676E-4</v>
      </c>
      <c r="AB8" s="7">
        <f>STDEV(Z9:Z10)</f>
        <v>2.2373624266680637E-5</v>
      </c>
      <c r="AC8" s="9">
        <f>AA20/AA8</f>
        <v>1.4417369771895518</v>
      </c>
      <c r="AD8" s="10">
        <f>((AB8/AA8)^2+(AB20/AA20)^2)^0.5*AC8</f>
        <v>0.31480320606266698</v>
      </c>
      <c r="AE8" s="18">
        <v>27.14</v>
      </c>
      <c r="AF8" s="7">
        <f t="shared" si="7"/>
        <v>10.59</v>
      </c>
      <c r="AG8" s="7">
        <f t="shared" si="8"/>
        <v>6.4877237016431244E-4</v>
      </c>
      <c r="AH8" s="7">
        <f>AVERAGE(AG9:AG10)</f>
        <v>8.5802687759230299E-4</v>
      </c>
      <c r="AI8" s="7">
        <f>STDEV(AG9:AG10)</f>
        <v>1.298693096054199E-4</v>
      </c>
      <c r="AJ8" s="9">
        <f>AH20/AH8</f>
        <v>1.125705011215826</v>
      </c>
      <c r="AK8" s="10">
        <f>((AI8/AH8)^2+(AI20/AH20)^2)^0.5*AJ8</f>
        <v>0.22020583343623035</v>
      </c>
      <c r="AL8" s="18">
        <v>25.13</v>
      </c>
      <c r="AM8" s="7">
        <f t="shared" si="9"/>
        <v>8.5799999999999983</v>
      </c>
      <c r="AN8" s="7">
        <f t="shared" si="10"/>
        <v>2.6131397554416294E-3</v>
      </c>
      <c r="AO8" s="7">
        <f>AVERAGE(AN8:AN10)</f>
        <v>3.0583424454632639E-3</v>
      </c>
      <c r="AP8" s="7">
        <f>STDEV(AN8:AN10)</f>
        <v>1.1786602435265485E-3</v>
      </c>
      <c r="AQ8" s="9">
        <f>AO20/AO8</f>
        <v>1.1274137358141008</v>
      </c>
      <c r="AR8" s="10">
        <f>((AP8/AO8)^2+(AP20/AO20)^2)^0.5*AQ8</f>
        <v>0.47326573087595908</v>
      </c>
      <c r="AS8" s="18">
        <v>23.29</v>
      </c>
      <c r="AT8" s="7">
        <f t="shared" si="11"/>
        <v>6.7399999999999984</v>
      </c>
      <c r="AU8" s="7">
        <f t="shared" si="12"/>
        <v>9.3553023798353899E-3</v>
      </c>
      <c r="AV8" s="7">
        <f t="shared" ref="AV8" si="23">AVERAGE(AU8:AU10)</f>
        <v>1.1953844168126448E-2</v>
      </c>
      <c r="AW8" s="7">
        <f t="shared" ref="AW8" si="24">STDEV(AU8:AU10)</f>
        <v>2.8418096210548562E-3</v>
      </c>
      <c r="AX8" s="9">
        <f>AV20/AV8</f>
        <v>0.68702786031433338</v>
      </c>
      <c r="AY8" s="10">
        <f>((AW8/AV8)^2+(AW20/AV20)^2)^0.5*AX8</f>
        <v>0.17930804536018938</v>
      </c>
      <c r="AZ8" s="18">
        <v>32.78</v>
      </c>
      <c r="BA8" s="7">
        <f t="shared" si="13"/>
        <v>16.23</v>
      </c>
      <c r="BB8" s="7">
        <f t="shared" si="14"/>
        <v>1.3010175960814774E-5</v>
      </c>
      <c r="BC8" s="7">
        <f t="shared" ref="BC8" si="25">AVERAGE(BB8:BB10)</f>
        <v>1.4397444623715353E-5</v>
      </c>
      <c r="BD8" s="7">
        <f t="shared" ref="BD8" si="26">STDEV(BB8:BB10)</f>
        <v>2.7167501789160334E-6</v>
      </c>
      <c r="BE8" s="9">
        <f>BC20/BC8</f>
        <v>1.0011669662230624</v>
      </c>
      <c r="BF8" s="10">
        <f>((BD8/BC8)^2+(BD20/BC20)^2)^0.5*BE8</f>
        <v>0.31795399128477358</v>
      </c>
      <c r="BG8" s="18">
        <v>25.56</v>
      </c>
      <c r="BH8" s="7">
        <f t="shared" si="15"/>
        <v>9.009999999999998</v>
      </c>
      <c r="BI8" s="7">
        <f t="shared" si="16"/>
        <v>1.939633780150464E-3</v>
      </c>
      <c r="BJ8" s="7">
        <f t="shared" ref="BJ8" si="27">AVERAGE(BI8:BI10)</f>
        <v>1.7741771918811831E-3</v>
      </c>
      <c r="BK8" s="7">
        <f t="shared" ref="BK8" si="28">STDEV(BI8:BI10)</f>
        <v>2.6379141313079724E-4</v>
      </c>
      <c r="BL8" s="9">
        <f>BJ20/BJ8</f>
        <v>1.1824202766340395</v>
      </c>
      <c r="BM8" s="10">
        <f>((BK8/BJ8)^2+(BK20/BJ20)^2)^0.5*BL8</f>
        <v>0.20038312038423789</v>
      </c>
      <c r="BN8" s="18">
        <v>26.52</v>
      </c>
      <c r="BO8" s="7">
        <f t="shared" si="17"/>
        <v>9.9699999999999989</v>
      </c>
      <c r="BP8" s="7">
        <f t="shared" si="18"/>
        <v>9.9708215401093166E-4</v>
      </c>
      <c r="BQ8" s="7">
        <f t="shared" ref="BQ8" si="29">AVERAGE(BP8:BP10)</f>
        <v>1.1744363698969083E-3</v>
      </c>
      <c r="BR8" s="7">
        <f t="shared" ref="BR8" si="30">STDEV(BP8:BP10)</f>
        <v>2.1947971555074395E-4</v>
      </c>
      <c r="BS8" s="9">
        <f>BQ20/BQ8</f>
        <v>1.2129099152688423</v>
      </c>
      <c r="BT8" s="10">
        <f>((BR8/BQ8)^2+(BR20/BQ20)^2)^0.5*BS8</f>
        <v>0.33359738933278676</v>
      </c>
      <c r="BU8" s="18">
        <v>40.450000000000003</v>
      </c>
      <c r="BV8" s="7">
        <f t="shared" si="19"/>
        <v>23.900000000000002</v>
      </c>
      <c r="BW8" s="7">
        <f t="shared" si="20"/>
        <v>6.3882676514166105E-8</v>
      </c>
      <c r="BX8" s="7">
        <f>AVERAGE(BW8,BW10)</f>
        <v>7.1539261240744654E-8</v>
      </c>
      <c r="BY8" s="7">
        <f>STDEV(BW8,BW10)</f>
        <v>1.082804596178608E-8</v>
      </c>
      <c r="BZ8" s="9">
        <f>BX20/BX8</f>
        <v>3.9910734638905341</v>
      </c>
      <c r="CA8" s="10">
        <f>((BY8/BX8)^2+(BY20/BX20)^2)^0.5*BZ8</f>
        <v>1.3871143166290827</v>
      </c>
    </row>
    <row r="9" spans="1:79" x14ac:dyDescent="0.25">
      <c r="A9" s="1">
        <v>8</v>
      </c>
      <c r="B9" s="1" t="s">
        <v>2</v>
      </c>
      <c r="C9" s="7" t="s">
        <v>6</v>
      </c>
      <c r="D9" s="5">
        <v>16.54</v>
      </c>
      <c r="E9" s="7">
        <f t="shared" si="0"/>
        <v>1.0494551224821044E-5</v>
      </c>
      <c r="F9" s="7"/>
      <c r="G9" s="7"/>
      <c r="H9" s="9"/>
      <c r="I9" s="10"/>
      <c r="J9" s="18">
        <v>26.13</v>
      </c>
      <c r="K9" s="7">
        <f t="shared" si="1"/>
        <v>9.59</v>
      </c>
      <c r="L9" s="7">
        <f t="shared" si="2"/>
        <v>1.2975447403286251E-3</v>
      </c>
      <c r="M9" s="7"/>
      <c r="N9" s="7"/>
      <c r="O9" s="9"/>
      <c r="P9" s="10"/>
      <c r="Q9" s="18">
        <v>26.91</v>
      </c>
      <c r="R9" s="7">
        <f t="shared" si="3"/>
        <v>10.370000000000001</v>
      </c>
      <c r="S9" s="7">
        <f t="shared" si="4"/>
        <v>7.5564696950312005E-4</v>
      </c>
      <c r="T9" s="7"/>
      <c r="U9" s="7"/>
      <c r="V9" s="9"/>
      <c r="W9" s="10"/>
      <c r="X9" s="18">
        <v>27.72</v>
      </c>
      <c r="Y9" s="7">
        <f t="shared" si="5"/>
        <v>11.18</v>
      </c>
      <c r="Z9" s="7">
        <f t="shared" si="6"/>
        <v>4.3100732240754653E-4</v>
      </c>
      <c r="AA9" s="7"/>
      <c r="AB9" s="7"/>
      <c r="AC9" s="9"/>
      <c r="AD9" s="10"/>
      <c r="AE9" s="18">
        <v>26.58</v>
      </c>
      <c r="AF9" s="7">
        <f t="shared" si="7"/>
        <v>10.039999999999999</v>
      </c>
      <c r="AG9" s="7">
        <f t="shared" si="8"/>
        <v>9.4985834708231063E-4</v>
      </c>
      <c r="AH9" s="7"/>
      <c r="AI9" s="7"/>
      <c r="AJ9" s="9"/>
      <c r="AK9" s="10"/>
      <c r="AL9" s="18">
        <v>24.37</v>
      </c>
      <c r="AM9" s="7">
        <f t="shared" si="9"/>
        <v>7.8300000000000018</v>
      </c>
      <c r="AN9" s="7">
        <f t="shared" si="10"/>
        <v>4.3947597058156549E-3</v>
      </c>
      <c r="AO9" s="7"/>
      <c r="AP9" s="7"/>
      <c r="AQ9" s="9"/>
      <c r="AR9" s="10"/>
      <c r="AS9" s="18">
        <v>22.6</v>
      </c>
      <c r="AT9" s="7">
        <f t="shared" si="11"/>
        <v>6.0600000000000023</v>
      </c>
      <c r="AU9" s="7">
        <f t="shared" si="12"/>
        <v>1.4988501864457236E-2</v>
      </c>
      <c r="AV9" s="7"/>
      <c r="AW9" s="7"/>
      <c r="AX9" s="9"/>
      <c r="AY9" s="10"/>
      <c r="AZ9" s="18">
        <v>32.340000000000003</v>
      </c>
      <c r="BA9" s="7">
        <f t="shared" si="13"/>
        <v>15.800000000000004</v>
      </c>
      <c r="BB9" s="7">
        <f t="shared" si="14"/>
        <v>1.7527745895340444E-5</v>
      </c>
      <c r="BC9" s="7"/>
      <c r="BD9" s="7"/>
      <c r="BE9" s="9"/>
      <c r="BF9" s="10"/>
      <c r="BG9" s="18">
        <v>25.57</v>
      </c>
      <c r="BH9" s="7">
        <f t="shared" si="15"/>
        <v>9.0300000000000011</v>
      </c>
      <c r="BI9" s="7">
        <f t="shared" si="16"/>
        <v>1.9129302687244652E-3</v>
      </c>
      <c r="BJ9" s="7"/>
      <c r="BK9" s="7"/>
      <c r="BL9" s="9"/>
      <c r="BM9" s="10"/>
      <c r="BN9" s="18">
        <v>26.36</v>
      </c>
      <c r="BO9" s="7">
        <f t="shared" si="17"/>
        <v>9.82</v>
      </c>
      <c r="BP9" s="7">
        <f t="shared" si="18"/>
        <v>1.1063319192341787E-3</v>
      </c>
      <c r="BQ9" s="7"/>
      <c r="BR9" s="7"/>
      <c r="BS9" s="9"/>
      <c r="BT9" s="10"/>
      <c r="BU9" s="18">
        <v>38.58</v>
      </c>
      <c r="BV9" s="7">
        <f t="shared" si="19"/>
        <v>22.04</v>
      </c>
      <c r="BW9" s="7">
        <f t="shared" si="20"/>
        <v>2.3189901051814224E-7</v>
      </c>
      <c r="BX9" s="7"/>
      <c r="BY9" s="7"/>
      <c r="BZ9" s="9"/>
      <c r="CA9" s="10"/>
    </row>
    <row r="10" spans="1:79" x14ac:dyDescent="0.25">
      <c r="A10" s="1">
        <v>9</v>
      </c>
      <c r="B10" s="1" t="s">
        <v>2</v>
      </c>
      <c r="C10" s="7" t="s">
        <v>6</v>
      </c>
      <c r="D10" s="5">
        <v>16.61</v>
      </c>
      <c r="E10" s="7">
        <f t="shared" si="0"/>
        <v>9.9975082691830784E-6</v>
      </c>
      <c r="F10" s="7"/>
      <c r="G10" s="7"/>
      <c r="H10" s="9"/>
      <c r="I10" s="10"/>
      <c r="J10" s="18">
        <v>26.38</v>
      </c>
      <c r="K10" s="7">
        <f t="shared" si="1"/>
        <v>9.77</v>
      </c>
      <c r="L10" s="7">
        <f t="shared" si="2"/>
        <v>1.1453466301092575E-3</v>
      </c>
      <c r="M10" s="7"/>
      <c r="N10" s="7"/>
      <c r="O10" s="9"/>
      <c r="P10" s="10"/>
      <c r="Q10" s="18">
        <v>26.6</v>
      </c>
      <c r="R10" s="7">
        <f t="shared" si="3"/>
        <v>9.990000000000002</v>
      </c>
      <c r="S10" s="7">
        <f t="shared" si="4"/>
        <v>9.8335502935226302E-4</v>
      </c>
      <c r="T10" s="7"/>
      <c r="U10" s="7"/>
      <c r="V10" s="9"/>
      <c r="W10" s="10"/>
      <c r="X10" s="18">
        <v>27.9</v>
      </c>
      <c r="Y10" s="7">
        <f t="shared" si="5"/>
        <v>11.29</v>
      </c>
      <c r="Z10" s="7">
        <f t="shared" si="6"/>
        <v>3.9936623953016698E-4</v>
      </c>
      <c r="AA10" s="7"/>
      <c r="AB10" s="7"/>
      <c r="AC10" s="9"/>
      <c r="AD10" s="10"/>
      <c r="AE10" s="18">
        <v>26.96</v>
      </c>
      <c r="AF10" s="7">
        <f t="shared" si="7"/>
        <v>10.350000000000001</v>
      </c>
      <c r="AG10" s="7">
        <f t="shared" si="8"/>
        <v>7.6619540810229534E-4</v>
      </c>
      <c r="AH10" s="7"/>
      <c r="AI10" s="7"/>
      <c r="AJ10" s="9"/>
      <c r="AK10" s="10"/>
      <c r="AL10" s="18">
        <v>25.46</v>
      </c>
      <c r="AM10" s="7">
        <f t="shared" si="9"/>
        <v>8.8500000000000014</v>
      </c>
      <c r="AN10" s="7">
        <f t="shared" si="10"/>
        <v>2.1671278751325073E-3</v>
      </c>
      <c r="AO10" s="7"/>
      <c r="AP10" s="7"/>
      <c r="AQ10" s="9"/>
      <c r="AR10" s="10"/>
      <c r="AS10" s="18">
        <v>23.05</v>
      </c>
      <c r="AT10" s="7">
        <f t="shared" si="11"/>
        <v>6.4400000000000013</v>
      </c>
      <c r="AU10" s="7">
        <f t="shared" si="12"/>
        <v>1.1517728260086719E-2</v>
      </c>
      <c r="AV10" s="7"/>
      <c r="AW10" s="7"/>
      <c r="AX10" s="9"/>
      <c r="AY10" s="10"/>
      <c r="AZ10" s="18">
        <v>32.880000000000003</v>
      </c>
      <c r="BA10" s="7">
        <f t="shared" si="13"/>
        <v>16.270000000000003</v>
      </c>
      <c r="BB10" s="7">
        <f t="shared" si="14"/>
        <v>1.265441201499084E-5</v>
      </c>
      <c r="BC10" s="7"/>
      <c r="BD10" s="7"/>
      <c r="BE10" s="9"/>
      <c r="BF10" s="10"/>
      <c r="BG10" s="18">
        <v>26.02</v>
      </c>
      <c r="BH10" s="7">
        <f t="shared" si="15"/>
        <v>9.41</v>
      </c>
      <c r="BI10" s="7">
        <f t="shared" si="16"/>
        <v>1.46996752676862E-3</v>
      </c>
      <c r="BJ10" s="7"/>
      <c r="BK10" s="7"/>
      <c r="BL10" s="9"/>
      <c r="BM10" s="10"/>
      <c r="BN10" s="18">
        <v>26.07</v>
      </c>
      <c r="BO10" s="7">
        <f t="shared" si="17"/>
        <v>9.4600000000000009</v>
      </c>
      <c r="BP10" s="7">
        <f t="shared" si="18"/>
        <v>1.419895036445615E-3</v>
      </c>
      <c r="BQ10" s="7"/>
      <c r="BR10" s="7"/>
      <c r="BS10" s="9"/>
      <c r="BT10" s="10"/>
      <c r="BU10" s="18">
        <v>40.200000000000003</v>
      </c>
      <c r="BV10" s="7">
        <f t="shared" si="19"/>
        <v>23.590000000000003</v>
      </c>
      <c r="BW10" s="7">
        <f t="shared" si="20"/>
        <v>7.9195845967323203E-8</v>
      </c>
      <c r="BX10" s="7"/>
      <c r="BY10" s="7"/>
      <c r="BZ10" s="9"/>
      <c r="CA10" s="10"/>
    </row>
    <row r="11" spans="1:79" x14ac:dyDescent="0.25">
      <c r="A11" s="1">
        <v>28</v>
      </c>
      <c r="B11" s="1" t="s">
        <v>3</v>
      </c>
      <c r="C11" s="7" t="s">
        <v>6</v>
      </c>
      <c r="D11" s="5">
        <v>16.690000000000001</v>
      </c>
      <c r="E11" s="7">
        <f t="shared" si="0"/>
        <v>9.4582191462630089E-6</v>
      </c>
      <c r="F11" s="7">
        <f t="shared" si="21"/>
        <v>8.9132022564498281E-6</v>
      </c>
      <c r="G11" s="7">
        <f t="shared" si="22"/>
        <v>8.3377412638068606E-7</v>
      </c>
      <c r="H11" s="9">
        <f>F23/F11</f>
        <v>1.2601160137947394</v>
      </c>
      <c r="I11" s="10">
        <f>((G11/F11)^2+(G23/F23)^2)^0.5*H11</f>
        <v>0.13467330479639328</v>
      </c>
      <c r="J11" s="18">
        <v>27.57</v>
      </c>
      <c r="K11" s="7">
        <f t="shared" si="1"/>
        <v>10.879999999999999</v>
      </c>
      <c r="L11" s="7">
        <f t="shared" si="2"/>
        <v>5.3063225709280252E-4</v>
      </c>
      <c r="M11" s="7">
        <f t="shared" ref="M11:M26" si="31">AVERAGE(L11:L13)</f>
        <v>5.7143953059202353E-4</v>
      </c>
      <c r="N11" s="7">
        <f t="shared" ref="N11" si="32">STDEV(L11:L13)</f>
        <v>4.9618833083093021E-5</v>
      </c>
      <c r="O11" s="9">
        <f>M23/M11</f>
        <v>0.69484369334601659</v>
      </c>
      <c r="P11" s="10">
        <f>((N11/M11)^2+(N23/M23)^2)^0.5*O11</f>
        <v>0.19140238667794657</v>
      </c>
      <c r="Q11" s="18">
        <v>25.4</v>
      </c>
      <c r="R11" s="7">
        <f t="shared" si="3"/>
        <v>8.7099999999999973</v>
      </c>
      <c r="S11" s="7">
        <f t="shared" si="4"/>
        <v>2.3879692923673254E-3</v>
      </c>
      <c r="T11" s="7">
        <f t="shared" ref="T11" si="33">AVERAGE(S11:S13)</f>
        <v>2.5330779162808809E-3</v>
      </c>
      <c r="U11" s="7">
        <f t="shared" ref="U11" si="34">STDEV(S11:S13)</f>
        <v>2.6574852918383955E-4</v>
      </c>
      <c r="V11" s="9">
        <f>T23/T11</f>
        <v>0.74706072207056406</v>
      </c>
      <c r="W11" s="10">
        <f>((U11/T11)^2+(U23/T23)^2)^0.5*V11</f>
        <v>0.15091891478202424</v>
      </c>
      <c r="X11" s="18">
        <v>27.26</v>
      </c>
      <c r="Y11" s="7">
        <f t="shared" si="5"/>
        <v>10.57</v>
      </c>
      <c r="Z11" s="7">
        <f t="shared" si="6"/>
        <v>6.578288949539502E-4</v>
      </c>
      <c r="AA11" s="7">
        <f t="shared" ref="AA11" si="35">AVERAGE(Z11:Z13)</f>
        <v>6.8283430469723901E-4</v>
      </c>
      <c r="AB11" s="7">
        <f t="shared" ref="AB11" si="36">STDEV(Z11:Z13)</f>
        <v>2.1655320069727031E-5</v>
      </c>
      <c r="AC11" s="9">
        <f>AA23/AA11</f>
        <v>0.66477240166408424</v>
      </c>
      <c r="AD11" s="10">
        <f>((AB11/AA11)^2+(AB23/AA23)^2)^0.5*AC11</f>
        <v>0.25505225472459064</v>
      </c>
      <c r="AE11" s="18">
        <v>27.15</v>
      </c>
      <c r="AF11" s="7">
        <f t="shared" si="7"/>
        <v>10.459999999999997</v>
      </c>
      <c r="AG11" s="7">
        <f t="shared" si="8"/>
        <v>7.0994751822280923E-4</v>
      </c>
      <c r="AH11" s="7">
        <f t="shared" ref="AH11" si="37">AVERAGE(AG11:AG13)</f>
        <v>7.3062738938031431E-4</v>
      </c>
      <c r="AI11" s="7">
        <f t="shared" ref="AI11" si="38">STDEV(AG11:AG13)</f>
        <v>4.0140506111924653E-5</v>
      </c>
      <c r="AJ11" s="9">
        <f>AH23/AH11</f>
        <v>0.95996375993873795</v>
      </c>
      <c r="AK11" s="10">
        <f>((AI11/AH11)^2+(AI23/AH23)^2)^0.5*AJ11</f>
        <v>0.18542437810347775</v>
      </c>
      <c r="AL11" s="18">
        <v>26.36</v>
      </c>
      <c r="AM11" s="7">
        <f t="shared" si="9"/>
        <v>9.6699999999999982</v>
      </c>
      <c r="AN11" s="7">
        <f t="shared" si="10"/>
        <v>1.2275521235564752E-3</v>
      </c>
      <c r="AO11" s="7">
        <f t="shared" ref="AO11" si="39">AVERAGE(AN11:AN13)</f>
        <v>1.6116966404203608E-3</v>
      </c>
      <c r="AP11" s="7">
        <f t="shared" ref="AP11" si="40">STDEV(AN11:AN13)</f>
        <v>4.2266995995033529E-4</v>
      </c>
      <c r="AQ11" s="9">
        <f>AO23/AO11</f>
        <v>1.8248254992242527</v>
      </c>
      <c r="AR11" s="10">
        <f>((AP11/AO11)^2+(AP23/AO23)^2)^0.5*AQ11</f>
        <v>0.48388008107940378</v>
      </c>
      <c r="AS11" s="18">
        <v>23.58</v>
      </c>
      <c r="AT11" s="7">
        <f t="shared" si="11"/>
        <v>6.889999999999997</v>
      </c>
      <c r="AU11" s="7">
        <f t="shared" si="12"/>
        <v>8.4314705976908568E-3</v>
      </c>
      <c r="AV11" s="7">
        <f t="shared" ref="AV11" si="41">AVERAGE(AU11:AU13)</f>
        <v>8.8145605272730142E-3</v>
      </c>
      <c r="AW11" s="7">
        <f t="shared" ref="AW11" si="42">STDEV(AU11:AU13)</f>
        <v>1.6987949734294208E-3</v>
      </c>
      <c r="AX11" s="9">
        <f>AV23/AV11</f>
        <v>2.5568823885789573</v>
      </c>
      <c r="AY11" s="10">
        <v>1.9899</v>
      </c>
      <c r="AZ11" s="18">
        <v>32.409999999999997</v>
      </c>
      <c r="BA11" s="7">
        <f t="shared" si="13"/>
        <v>15.719999999999995</v>
      </c>
      <c r="BB11" s="7">
        <f t="shared" si="14"/>
        <v>1.8527143621750673E-5</v>
      </c>
      <c r="BC11" s="7">
        <f t="shared" ref="BC11" si="43">AVERAGE(BB11:BB13)</f>
        <v>1.7561602272603944E-5</v>
      </c>
      <c r="BD11" s="7">
        <f t="shared" ref="BD11" si="44">STDEV(BB11:BB13)</f>
        <v>5.1750305413539625E-6</v>
      </c>
      <c r="BE11" s="9">
        <f>BC23/BC11</f>
        <v>0.86990193071355515</v>
      </c>
      <c r="BF11" s="10">
        <f>((BD11/BC11)^2+(BD23/BC23)^2)^0.5*BE11</f>
        <v>0.28038025041047104</v>
      </c>
      <c r="BG11" s="18">
        <v>26.36</v>
      </c>
      <c r="BH11" s="7">
        <f t="shared" si="15"/>
        <v>9.6699999999999982</v>
      </c>
      <c r="BI11" s="7">
        <f t="shared" si="16"/>
        <v>1.2275521235564752E-3</v>
      </c>
      <c r="BJ11" s="7">
        <f t="shared" ref="BJ11" si="45">AVERAGE(BI11:BI13)</f>
        <v>1.4735721312362094E-3</v>
      </c>
      <c r="BK11" s="7">
        <f t="shared" ref="BK11" si="46">STDEV(BI11:BI13)</f>
        <v>3.5986315808977595E-4</v>
      </c>
      <c r="BL11" s="9">
        <f>BJ23/BJ11</f>
        <v>0.92937399317720559</v>
      </c>
      <c r="BM11" s="10">
        <f>((BK11/BJ11)^2+(BK23/BJ23)^2)^0.5*BL11</f>
        <v>0.25738250975315174</v>
      </c>
      <c r="BN11" s="18">
        <v>25.49</v>
      </c>
      <c r="BO11" s="7">
        <f t="shared" si="17"/>
        <v>8.7999999999999972</v>
      </c>
      <c r="BP11" s="7">
        <f t="shared" si="18"/>
        <v>2.2435514746035885E-3</v>
      </c>
      <c r="BQ11" s="7">
        <f t="shared" ref="BQ11" si="47">AVERAGE(BP11:BP13)</f>
        <v>2.0382557903751244E-3</v>
      </c>
      <c r="BR11" s="7">
        <f t="shared" ref="BR11" si="48">STDEV(BP11:BP13)</f>
        <v>4.1141748839239832E-4</v>
      </c>
      <c r="BS11" s="9">
        <f>BQ23/BQ11</f>
        <v>0.57946807981180926</v>
      </c>
      <c r="BT11" s="10">
        <f>((BR11/BQ11)^2+(BR23/BQ23)^2)^0.5*BS11</f>
        <v>0.11993290254792774</v>
      </c>
      <c r="BU11" s="18">
        <v>39.17</v>
      </c>
      <c r="BV11" s="7">
        <f t="shared" si="19"/>
        <v>22.48</v>
      </c>
      <c r="BW11" s="7">
        <f t="shared" si="20"/>
        <v>1.7094078636358102E-7</v>
      </c>
      <c r="BX11" s="7">
        <f t="shared" ref="BX11" si="49">AVERAGE(BW11:BW13)</f>
        <v>1.2920572228273144E-7</v>
      </c>
      <c r="BY11" s="7">
        <f t="shared" ref="BY11" si="50">STDEV(BW11:BW13)</f>
        <v>4.4395163076239553E-8</v>
      </c>
      <c r="BZ11" s="9">
        <f>BX23/BX11</f>
        <v>0.63076916933104976</v>
      </c>
      <c r="CA11" s="10">
        <f>((BY11/BX11)^2+(BY23/BX23)^2)^0.5*BZ11</f>
        <v>0.25375728690797472</v>
      </c>
    </row>
    <row r="12" spans="1:79" x14ac:dyDescent="0.25">
      <c r="A12" s="1">
        <v>29</v>
      </c>
      <c r="B12" s="1" t="s">
        <v>3</v>
      </c>
      <c r="C12" s="7" t="s">
        <v>6</v>
      </c>
      <c r="D12" s="5">
        <v>16.940000000000001</v>
      </c>
      <c r="E12" s="7">
        <f t="shared" si="0"/>
        <v>7.9533825747766238E-6</v>
      </c>
      <c r="F12" s="7"/>
      <c r="G12" s="7"/>
      <c r="H12" s="9"/>
      <c r="I12" s="10"/>
      <c r="J12" s="18">
        <v>27.58</v>
      </c>
      <c r="K12" s="7">
        <f t="shared" si="1"/>
        <v>10.639999999999997</v>
      </c>
      <c r="L12" s="7">
        <f t="shared" si="2"/>
        <v>6.2667280154438836E-4</v>
      </c>
      <c r="M12" s="7"/>
      <c r="N12" s="7"/>
      <c r="O12" s="9"/>
      <c r="P12" s="10"/>
      <c r="Q12" s="18">
        <v>25.4</v>
      </c>
      <c r="R12" s="7">
        <f t="shared" si="3"/>
        <v>8.4599999999999973</v>
      </c>
      <c r="S12" s="7">
        <f t="shared" si="4"/>
        <v>2.8397900728912378E-3</v>
      </c>
      <c r="T12" s="7"/>
      <c r="U12" s="7"/>
      <c r="V12" s="9"/>
      <c r="W12" s="10"/>
      <c r="X12" s="18">
        <v>27.43</v>
      </c>
      <c r="Y12" s="7">
        <f t="shared" si="5"/>
        <v>10.489999999999998</v>
      </c>
      <c r="Z12" s="7">
        <f t="shared" si="6"/>
        <v>6.9533700956888342E-4</v>
      </c>
      <c r="AA12" s="7"/>
      <c r="AB12" s="7"/>
      <c r="AC12" s="9"/>
      <c r="AD12" s="10"/>
      <c r="AE12" s="18">
        <v>27.27</v>
      </c>
      <c r="AF12" s="7">
        <f t="shared" si="7"/>
        <v>10.329999999999998</v>
      </c>
      <c r="AG12" s="7">
        <f t="shared" si="8"/>
        <v>7.7689109741691431E-4</v>
      </c>
      <c r="AH12" s="7"/>
      <c r="AI12" s="7"/>
      <c r="AJ12" s="9"/>
      <c r="AK12" s="10"/>
      <c r="AL12" s="18">
        <v>26.28</v>
      </c>
      <c r="AM12" s="7">
        <f t="shared" si="9"/>
        <v>9.34</v>
      </c>
      <c r="AN12" s="7">
        <f t="shared" si="10"/>
        <v>1.5430494372331582E-3</v>
      </c>
      <c r="AO12" s="7"/>
      <c r="AP12" s="7"/>
      <c r="AQ12" s="9"/>
      <c r="AR12" s="10"/>
      <c r="AS12" s="18">
        <v>24.03</v>
      </c>
      <c r="AT12" s="7">
        <f t="shared" si="11"/>
        <v>7.09</v>
      </c>
      <c r="AU12" s="7">
        <f t="shared" si="12"/>
        <v>7.3400214782344706E-3</v>
      </c>
      <c r="AV12" s="7"/>
      <c r="AW12" s="7"/>
      <c r="AX12" s="9"/>
      <c r="AY12" s="10"/>
      <c r="AZ12" s="18">
        <v>32.4</v>
      </c>
      <c r="BA12" s="7">
        <f t="shared" si="13"/>
        <v>15.459999999999997</v>
      </c>
      <c r="BB12" s="7">
        <f t="shared" si="14"/>
        <v>2.2185859944462798E-5</v>
      </c>
      <c r="BC12" s="7"/>
      <c r="BD12" s="7"/>
      <c r="BE12" s="9"/>
      <c r="BF12" s="10"/>
      <c r="BG12" s="18">
        <v>26.52</v>
      </c>
      <c r="BH12" s="7">
        <f t="shared" si="15"/>
        <v>9.5799999999999983</v>
      </c>
      <c r="BI12" s="7">
        <f t="shared" si="16"/>
        <v>1.3065698777208145E-3</v>
      </c>
      <c r="BJ12" s="7"/>
      <c r="BK12" s="7"/>
      <c r="BL12" s="9"/>
      <c r="BM12" s="10"/>
      <c r="BN12" s="18">
        <v>25.7</v>
      </c>
      <c r="BO12" s="7">
        <f t="shared" si="17"/>
        <v>8.759999999999998</v>
      </c>
      <c r="BP12" s="7">
        <f t="shared" si="18"/>
        <v>2.3066262918545544E-3</v>
      </c>
      <c r="BQ12" s="7"/>
      <c r="BR12" s="7"/>
      <c r="BS12" s="9"/>
      <c r="BT12" s="10"/>
      <c r="BU12" s="18">
        <v>39.770000000000003</v>
      </c>
      <c r="BV12" s="7">
        <f t="shared" si="19"/>
        <v>22.830000000000002</v>
      </c>
      <c r="BW12" s="7">
        <f t="shared" si="20"/>
        <v>1.3411742266283145E-7</v>
      </c>
      <c r="BX12" s="7"/>
      <c r="BY12" s="7"/>
      <c r="BZ12" s="9"/>
      <c r="CA12" s="10"/>
    </row>
    <row r="13" spans="1:79" x14ac:dyDescent="0.25">
      <c r="A13" s="1">
        <v>30</v>
      </c>
      <c r="B13" s="1" t="s">
        <v>3</v>
      </c>
      <c r="C13" s="7" t="s">
        <v>6</v>
      </c>
      <c r="D13" s="5">
        <v>16.71</v>
      </c>
      <c r="E13" s="7">
        <f t="shared" si="0"/>
        <v>9.3280050483098497E-6</v>
      </c>
      <c r="F13" s="7"/>
      <c r="G13" s="7"/>
      <c r="H13" s="9"/>
      <c r="I13" s="10"/>
      <c r="J13" s="18">
        <v>27.52</v>
      </c>
      <c r="K13" s="7">
        <f t="shared" si="1"/>
        <v>10.809999999999999</v>
      </c>
      <c r="L13" s="7">
        <f t="shared" si="2"/>
        <v>5.5701353313887948E-4</v>
      </c>
      <c r="M13" s="7"/>
      <c r="N13" s="7"/>
      <c r="O13" s="9"/>
      <c r="P13" s="10"/>
      <c r="Q13" s="18">
        <v>25.43</v>
      </c>
      <c r="R13" s="7">
        <f t="shared" si="3"/>
        <v>8.7199999999999989</v>
      </c>
      <c r="S13" s="7">
        <f t="shared" si="4"/>
        <v>2.3714743835840791E-3</v>
      </c>
      <c r="T13" s="7"/>
      <c r="U13" s="7"/>
      <c r="V13" s="9"/>
      <c r="W13" s="10"/>
      <c r="X13" s="18">
        <v>27.2</v>
      </c>
      <c r="Y13" s="7">
        <f t="shared" si="5"/>
        <v>10.489999999999998</v>
      </c>
      <c r="Z13" s="7">
        <f t="shared" si="6"/>
        <v>6.9533700956888342E-4</v>
      </c>
      <c r="AA13" s="7"/>
      <c r="AB13" s="7"/>
      <c r="AC13" s="9"/>
      <c r="AD13" s="10"/>
      <c r="AE13" s="18">
        <v>27.18</v>
      </c>
      <c r="AF13" s="7">
        <f t="shared" si="7"/>
        <v>10.469999999999999</v>
      </c>
      <c r="AG13" s="7">
        <f t="shared" si="8"/>
        <v>7.0504355250121929E-4</v>
      </c>
      <c r="AH13" s="7"/>
      <c r="AI13" s="7"/>
      <c r="AJ13" s="9"/>
      <c r="AK13" s="10"/>
      <c r="AL13" s="18">
        <v>25.63</v>
      </c>
      <c r="AM13" s="7">
        <f t="shared" si="9"/>
        <v>8.9199999999999982</v>
      </c>
      <c r="AN13" s="7">
        <f t="shared" si="10"/>
        <v>2.0644883604714489E-3</v>
      </c>
      <c r="AO13" s="7"/>
      <c r="AP13" s="7"/>
      <c r="AQ13" s="9"/>
      <c r="AR13" s="10"/>
      <c r="AS13" s="18">
        <v>23.26</v>
      </c>
      <c r="AT13" s="7">
        <f t="shared" si="11"/>
        <v>6.5500000000000007</v>
      </c>
      <c r="AU13" s="7">
        <f t="shared" si="12"/>
        <v>1.0672189505893713E-2</v>
      </c>
      <c r="AV13" s="7"/>
      <c r="AW13" s="7"/>
      <c r="AX13" s="9"/>
      <c r="AY13" s="10"/>
      <c r="AZ13" s="18">
        <v>33.06</v>
      </c>
      <c r="BA13" s="7">
        <f t="shared" si="13"/>
        <v>16.350000000000001</v>
      </c>
      <c r="BB13" s="7">
        <f t="shared" si="14"/>
        <v>1.1971803251598358E-5</v>
      </c>
      <c r="BC13" s="7"/>
      <c r="BD13" s="7"/>
      <c r="BE13" s="9"/>
      <c r="BF13" s="10"/>
      <c r="BG13" s="18">
        <v>25.76</v>
      </c>
      <c r="BH13" s="7">
        <f t="shared" si="15"/>
        <v>9.0500000000000007</v>
      </c>
      <c r="BI13" s="7">
        <f t="shared" si="16"/>
        <v>1.8865943924313384E-3</v>
      </c>
      <c r="BJ13" s="7"/>
      <c r="BK13" s="7"/>
      <c r="BL13" s="9"/>
      <c r="BM13" s="10"/>
      <c r="BN13" s="18">
        <v>26.03</v>
      </c>
      <c r="BO13" s="7">
        <f t="shared" si="17"/>
        <v>9.32</v>
      </c>
      <c r="BP13" s="7">
        <f t="shared" si="18"/>
        <v>1.5645896046672311E-3</v>
      </c>
      <c r="BQ13" s="7"/>
      <c r="BR13" s="7"/>
      <c r="BS13" s="9"/>
      <c r="BT13" s="10"/>
      <c r="BU13" s="18">
        <v>40.24</v>
      </c>
      <c r="BV13" s="7">
        <f t="shared" si="19"/>
        <v>23.53</v>
      </c>
      <c r="BW13" s="7">
        <f t="shared" si="20"/>
        <v>8.2558957821781818E-8</v>
      </c>
      <c r="BX13" s="7"/>
      <c r="BY13" s="7"/>
      <c r="BZ13" s="9"/>
      <c r="CA13" s="10"/>
    </row>
    <row r="14" spans="1:79" x14ac:dyDescent="0.25">
      <c r="A14" s="1">
        <v>31</v>
      </c>
      <c r="B14" s="1" t="s">
        <v>4</v>
      </c>
      <c r="C14" s="7" t="s">
        <v>6</v>
      </c>
      <c r="D14" s="5">
        <v>16.97</v>
      </c>
      <c r="E14" s="7">
        <f t="shared" si="0"/>
        <v>7.7897043282104137E-6</v>
      </c>
      <c r="F14" s="7">
        <f t="shared" si="21"/>
        <v>7.905065720634382E-6</v>
      </c>
      <c r="G14" s="7">
        <f t="shared" si="22"/>
        <v>3.987697410609683E-7</v>
      </c>
      <c r="H14" s="9">
        <f>F26/F14</f>
        <v>1.1517256871030446</v>
      </c>
      <c r="I14" s="10">
        <f>((G14/F14)^2+(G26/F26)^2)^0.5*H14</f>
        <v>8.9427200518619326E-2</v>
      </c>
      <c r="J14" s="18">
        <v>26.85</v>
      </c>
      <c r="K14" s="7">
        <f t="shared" si="1"/>
        <v>9.8800000000000026</v>
      </c>
      <c r="L14" s="7">
        <f t="shared" si="2"/>
        <v>1.0612645141856024E-3</v>
      </c>
      <c r="M14" s="7">
        <f>AVERAGE(L14:L15)</f>
        <v>9.4408211664481702E-4</v>
      </c>
      <c r="N14" s="7">
        <f>STDEV(L14:L15)</f>
        <v>1.6572093587357428E-4</v>
      </c>
      <c r="O14" s="9">
        <f>M26/M14</f>
        <v>0.69279850666389742</v>
      </c>
      <c r="P14" s="10">
        <f>((N14/M14)^2+(N26/M26)^2)^0.5*O14</f>
        <v>0.21269682184211353</v>
      </c>
      <c r="Q14" s="18">
        <v>26.65</v>
      </c>
      <c r="R14" s="7">
        <f t="shared" si="3"/>
        <v>9.68</v>
      </c>
      <c r="S14" s="7">
        <f t="shared" si="4"/>
        <v>1.219072801661731E-3</v>
      </c>
      <c r="T14" s="7">
        <f>AVERAGE(S14:S15)</f>
        <v>1.0172941739892498E-3</v>
      </c>
      <c r="U14" s="7">
        <f>STDEV(S14:S15)</f>
        <v>2.8535807185145414E-4</v>
      </c>
      <c r="V14" s="9">
        <f>T26/T14</f>
        <v>1.0928156370695878</v>
      </c>
      <c r="W14" s="10">
        <f>((U14/T14)^2+(U26/T26)^2)^0.5*V14</f>
        <v>0.44454219820667107</v>
      </c>
      <c r="X14" s="18">
        <v>27.09</v>
      </c>
      <c r="Y14" s="7">
        <f t="shared" si="5"/>
        <v>10.120000000000001</v>
      </c>
      <c r="Z14" s="7">
        <f t="shared" si="6"/>
        <v>8.9862075256335412E-4</v>
      </c>
      <c r="AA14" s="7">
        <f>AVERAGE(Z14:Z15)</f>
        <v>8.0675317314340207E-4</v>
      </c>
      <c r="AB14" s="7">
        <f>STDEV(Z14:Z15)</f>
        <v>1.2992037675808356E-4</v>
      </c>
      <c r="AC14" s="9">
        <f>AA26/AA14</f>
        <v>0.81699007622648845</v>
      </c>
      <c r="AD14" s="10">
        <f>((AB14/AA14)^2+(AB26/AA26)^2)^0.5*AC14</f>
        <v>0.14997367590402902</v>
      </c>
      <c r="AE14" s="18">
        <v>26.99</v>
      </c>
      <c r="AF14" s="7">
        <f t="shared" si="7"/>
        <v>10.02</v>
      </c>
      <c r="AG14" s="7">
        <f t="shared" si="8"/>
        <v>9.6311787548179631E-4</v>
      </c>
      <c r="AH14" s="7">
        <f>AVERAGE(AG14:AG15)</f>
        <v>9.3714145313973066E-4</v>
      </c>
      <c r="AI14" s="7">
        <f>STDEV(AG14:AG15)</f>
        <v>3.6736208778080722E-5</v>
      </c>
      <c r="AJ14" s="9">
        <f>AH26/AH14</f>
        <v>0.94596191348759651</v>
      </c>
      <c r="AK14" s="10">
        <f>((AI14/AH14)^2+(AI26/AH26)^2)^0.5*AJ14</f>
        <v>0.12142258761941985</v>
      </c>
      <c r="AL14" s="18">
        <v>26.06</v>
      </c>
      <c r="AM14" s="7">
        <f t="shared" si="9"/>
        <v>9.09</v>
      </c>
      <c r="AN14" s="7">
        <f t="shared" si="10"/>
        <v>1.8350053695586172E-3</v>
      </c>
      <c r="AO14" s="7">
        <f>AVERAGE(AN14:AN15)</f>
        <v>2.031529751057067E-3</v>
      </c>
      <c r="AP14" s="7">
        <f>STDEV(AN14:AN15)</f>
        <v>2.7792744565209175E-4</v>
      </c>
      <c r="AQ14" s="9">
        <f>AO26/AO14</f>
        <v>0.8714406974865877</v>
      </c>
      <c r="AR14" s="10">
        <f>((AP14/AO14)^2+(AP26/AO26)^2)^0.5*AQ14</f>
        <v>0.22840895489936902</v>
      </c>
      <c r="AS14" s="18">
        <v>23.46</v>
      </c>
      <c r="AT14" s="7">
        <f t="shared" si="11"/>
        <v>6.490000000000002</v>
      </c>
      <c r="AU14" s="7">
        <f t="shared" si="12"/>
        <v>1.112539215310211E-2</v>
      </c>
      <c r="AV14" s="7">
        <f t="shared" ref="AV14" si="51">AVERAGE(AU14:AU16)</f>
        <v>1.0859941664940422E-2</v>
      </c>
      <c r="AW14" s="7">
        <f t="shared" ref="AW14" si="52">STDEV(AU14:AU16)</f>
        <v>1.8905896988445638E-3</v>
      </c>
      <c r="AX14" s="9">
        <f>AV26/AV14</f>
        <v>0.98823515290344177</v>
      </c>
      <c r="AY14" s="10">
        <f>((AW14/AV14)^2+(AW26/AV26)^2)^0.5*AX14</f>
        <v>0.23135078819890606</v>
      </c>
      <c r="AZ14" s="18">
        <v>32.85</v>
      </c>
      <c r="BA14" s="7">
        <f t="shared" si="13"/>
        <v>15.880000000000003</v>
      </c>
      <c r="BB14" s="7">
        <f t="shared" si="14"/>
        <v>1.6582258034150028E-5</v>
      </c>
      <c r="BC14" s="7">
        <f t="shared" ref="BC14" si="53">AVERAGE(BB14:BB16)</f>
        <v>1.9137522237641796E-5</v>
      </c>
      <c r="BD14" s="7">
        <f t="shared" ref="BD14" si="54">STDEV(BB14:BB16)</f>
        <v>2.2129237136048797E-6</v>
      </c>
      <c r="BE14" s="9">
        <f>BC26/BC14</f>
        <v>1.1471486719222634</v>
      </c>
      <c r="BF14" s="10">
        <f>((BD14/BC14)^2+(BD26/BC26)^2)^0.5*BE14</f>
        <v>0.14707776866597574</v>
      </c>
      <c r="BG14" s="18">
        <v>26.82</v>
      </c>
      <c r="BH14" s="7">
        <f t="shared" si="15"/>
        <v>9.8500000000000014</v>
      </c>
      <c r="BI14" s="7">
        <f t="shared" si="16"/>
        <v>1.0835639375662545E-3</v>
      </c>
      <c r="BJ14" s="7">
        <f t="shared" ref="BJ14" si="55">AVERAGE(BI14:BI16)</f>
        <v>9.0498255937291206E-4</v>
      </c>
      <c r="BK14" s="7">
        <f t="shared" ref="BK14" si="56">STDEV(BI14:BI16)</f>
        <v>1.5558310457273111E-4</v>
      </c>
      <c r="BL14" s="9">
        <f>BJ26/BJ14</f>
        <v>0.83957570453677544</v>
      </c>
      <c r="BM14" s="10">
        <f>((BK14/BJ14)^2+(BK26/BJ26)^2)^0.5*BL14</f>
        <v>0.16610865485112966</v>
      </c>
      <c r="BN14" s="18">
        <v>25.14</v>
      </c>
      <c r="BO14" s="7">
        <f t="shared" si="17"/>
        <v>8.1700000000000017</v>
      </c>
      <c r="BP14" s="7">
        <f t="shared" si="18"/>
        <v>3.4720417233069121E-3</v>
      </c>
      <c r="BQ14" s="7">
        <f t="shared" ref="BQ14" si="57">AVERAGE(BP14:BP16)</f>
        <v>3.0044149482953927E-3</v>
      </c>
      <c r="BR14" s="7">
        <f t="shared" ref="BR14" si="58">STDEV(BP14:BP16)</f>
        <v>5.1336600536844941E-4</v>
      </c>
      <c r="BS14" s="9">
        <f>BQ26/BQ14</f>
        <v>0.93633188335384954</v>
      </c>
      <c r="BT14" s="10">
        <f>((BR14/BQ14)^2+(BR26/BQ26)^2)^0.5*BS14</f>
        <v>0.32156440634069328</v>
      </c>
      <c r="BU14" s="18">
        <v>41.12</v>
      </c>
      <c r="BV14" s="7">
        <f t="shared" si="19"/>
        <v>24.15</v>
      </c>
      <c r="BW14" s="7">
        <f t="shared" si="20"/>
        <v>5.371871367757511E-8</v>
      </c>
      <c r="BX14" s="7">
        <f t="shared" ref="BX14" si="59">AVERAGE(BW14:BW16)</f>
        <v>4.6835836658951681E-8</v>
      </c>
      <c r="BY14" s="7">
        <f t="shared" ref="BY14" si="60">STDEV(BW14:BW16)</f>
        <v>1.2911354612999196E-8</v>
      </c>
      <c r="BZ14" s="9">
        <f>BX26/BX14</f>
        <v>1.6689344977310743</v>
      </c>
      <c r="CA14" s="10">
        <f>((BY14/BX14)^2+(BY26/BX26)^2)^0.5*BZ14</f>
        <v>0.79284500317768458</v>
      </c>
    </row>
    <row r="15" spans="1:79" x14ac:dyDescent="0.25">
      <c r="A15" s="1">
        <v>32</v>
      </c>
      <c r="B15" s="1" t="s">
        <v>4</v>
      </c>
      <c r="C15" s="7" t="s">
        <v>6</v>
      </c>
      <c r="D15" s="5">
        <v>17.010000000000002</v>
      </c>
      <c r="E15" s="7">
        <f t="shared" si="0"/>
        <v>7.5766944537127299E-6</v>
      </c>
      <c r="F15" s="7"/>
      <c r="G15" s="7"/>
      <c r="H15" s="7"/>
      <c r="I15" s="20"/>
      <c r="J15" s="18">
        <v>27.25</v>
      </c>
      <c r="K15" s="7">
        <f t="shared" si="1"/>
        <v>10.239999999999998</v>
      </c>
      <c r="L15" s="7">
        <f t="shared" si="2"/>
        <v>8.2689971910403172E-4</v>
      </c>
      <c r="M15" s="7"/>
      <c r="N15" s="7"/>
      <c r="O15" s="7"/>
      <c r="P15" s="20"/>
      <c r="Q15" s="18">
        <v>27.27</v>
      </c>
      <c r="R15" s="7">
        <f t="shared" si="3"/>
        <v>10.259999999999998</v>
      </c>
      <c r="S15" s="7">
        <f t="shared" si="4"/>
        <v>8.1551554631676846E-4</v>
      </c>
      <c r="T15" s="7"/>
      <c r="U15" s="7"/>
      <c r="V15" s="7"/>
      <c r="W15" s="20"/>
      <c r="X15" s="18">
        <v>27.46</v>
      </c>
      <c r="Y15" s="7">
        <f t="shared" si="5"/>
        <v>10.45</v>
      </c>
      <c r="Z15" s="7">
        <f t="shared" si="6"/>
        <v>7.1488559372345013E-4</v>
      </c>
      <c r="AA15" s="7"/>
      <c r="AB15" s="7"/>
      <c r="AC15" s="7"/>
      <c r="AD15" s="20"/>
      <c r="AE15" s="18">
        <v>27.11</v>
      </c>
      <c r="AF15" s="7">
        <f t="shared" si="7"/>
        <v>10.099999999999998</v>
      </c>
      <c r="AG15" s="7">
        <f t="shared" si="8"/>
        <v>9.11165030797665E-4</v>
      </c>
      <c r="AH15" s="7"/>
      <c r="AI15" s="7"/>
      <c r="AJ15" s="7"/>
      <c r="AK15" s="20"/>
      <c r="AL15" s="18">
        <v>25.82</v>
      </c>
      <c r="AM15" s="7">
        <f t="shared" si="9"/>
        <v>8.8099999999999987</v>
      </c>
      <c r="AN15" s="7">
        <f t="shared" si="10"/>
        <v>2.2280541325555166E-3</v>
      </c>
      <c r="AO15" s="7"/>
      <c r="AP15" s="7"/>
      <c r="AQ15" s="7"/>
      <c r="AR15" s="20"/>
      <c r="AS15" s="18">
        <v>23.32</v>
      </c>
      <c r="AT15" s="7">
        <f t="shared" si="11"/>
        <v>6.3099999999999987</v>
      </c>
      <c r="AU15" s="7">
        <f t="shared" si="12"/>
        <v>1.2603777487845736E-2</v>
      </c>
      <c r="AV15" s="7"/>
      <c r="AW15" s="7"/>
      <c r="AX15" s="7"/>
      <c r="AY15" s="20"/>
      <c r="AZ15" s="18">
        <v>32.590000000000003</v>
      </c>
      <c r="BA15" s="7">
        <f t="shared" si="13"/>
        <v>15.580000000000002</v>
      </c>
      <c r="BB15" s="7">
        <f t="shared" si="14"/>
        <v>2.0415154339387679E-5</v>
      </c>
      <c r="BC15" s="7"/>
      <c r="BD15" s="7"/>
      <c r="BE15" s="7"/>
      <c r="BF15" s="20"/>
      <c r="BG15" s="18">
        <v>27.24</v>
      </c>
      <c r="BH15" s="7">
        <f t="shared" si="15"/>
        <v>10.229999999999997</v>
      </c>
      <c r="BI15" s="7">
        <f t="shared" si="16"/>
        <v>8.326512614921476E-4</v>
      </c>
      <c r="BJ15" s="7"/>
      <c r="BK15" s="7"/>
      <c r="BL15" s="7"/>
      <c r="BM15" s="20"/>
      <c r="BN15" s="18">
        <v>25.35</v>
      </c>
      <c r="BO15" s="7">
        <f t="shared" si="17"/>
        <v>8.34</v>
      </c>
      <c r="BP15" s="7">
        <f t="shared" si="18"/>
        <v>3.0860988744663169E-3</v>
      </c>
      <c r="BQ15" s="7"/>
      <c r="BR15" s="7"/>
      <c r="BS15" s="7"/>
      <c r="BT15" s="20"/>
      <c r="BU15" s="18">
        <v>41.13</v>
      </c>
      <c r="BV15" s="7">
        <f t="shared" si="19"/>
        <v>24.12</v>
      </c>
      <c r="BW15" s="7">
        <f t="shared" si="20"/>
        <v>5.4847458042196841E-8</v>
      </c>
      <c r="BX15" s="7"/>
      <c r="BY15" s="7"/>
      <c r="BZ15" s="7"/>
      <c r="CA15" s="20"/>
    </row>
    <row r="16" spans="1:79" x14ac:dyDescent="0.25">
      <c r="A16" s="1">
        <v>33</v>
      </c>
      <c r="B16" s="1" t="s">
        <v>4</v>
      </c>
      <c r="C16" s="7" t="s">
        <v>6</v>
      </c>
      <c r="D16" s="5">
        <v>16.87</v>
      </c>
      <c r="E16" s="7">
        <f t="shared" si="0"/>
        <v>8.3487983799800016E-6</v>
      </c>
      <c r="F16" s="7"/>
      <c r="G16" s="7"/>
      <c r="H16" s="7"/>
      <c r="I16" s="20"/>
      <c r="J16" s="18">
        <v>27.8</v>
      </c>
      <c r="K16" s="7">
        <f t="shared" si="1"/>
        <v>10.93</v>
      </c>
      <c r="L16" s="7">
        <f t="shared" si="2"/>
        <v>5.1255697442532586E-4</v>
      </c>
      <c r="M16" s="7"/>
      <c r="N16" s="7"/>
      <c r="O16" s="7"/>
      <c r="P16" s="20"/>
      <c r="Q16" s="18">
        <v>26.55</v>
      </c>
      <c r="R16" s="7">
        <f t="shared" si="3"/>
        <v>9.68</v>
      </c>
      <c r="S16" s="7">
        <f t="shared" si="4"/>
        <v>1.219072801661731E-3</v>
      </c>
      <c r="T16" s="7"/>
      <c r="U16" s="7"/>
      <c r="V16" s="7"/>
      <c r="W16" s="20"/>
      <c r="X16" s="18">
        <v>27.58</v>
      </c>
      <c r="Y16" s="7">
        <f t="shared" si="5"/>
        <v>10.709999999999997</v>
      </c>
      <c r="Z16" s="7">
        <f t="shared" si="6"/>
        <v>5.9699232309183168E-4</v>
      </c>
      <c r="AA16" s="7"/>
      <c r="AB16" s="7"/>
      <c r="AC16" s="7"/>
      <c r="AD16" s="20"/>
      <c r="AE16" s="18">
        <v>27.21</v>
      </c>
      <c r="AF16" s="7">
        <f t="shared" si="7"/>
        <v>10.34</v>
      </c>
      <c r="AG16" s="7">
        <f t="shared" si="8"/>
        <v>7.7152471861657976E-4</v>
      </c>
      <c r="AH16" s="7"/>
      <c r="AI16" s="7"/>
      <c r="AJ16" s="7"/>
      <c r="AK16" s="20"/>
      <c r="AL16" s="18">
        <v>26.23</v>
      </c>
      <c r="AM16" s="7">
        <f t="shared" si="9"/>
        <v>9.36</v>
      </c>
      <c r="AN16" s="7">
        <f t="shared" si="10"/>
        <v>1.5218058196494143E-3</v>
      </c>
      <c r="AO16" s="7"/>
      <c r="AP16" s="7"/>
      <c r="AQ16" s="7"/>
      <c r="AR16" s="20"/>
      <c r="AS16" s="18">
        <v>23.69</v>
      </c>
      <c r="AT16" s="7">
        <f t="shared" si="11"/>
        <v>6.82</v>
      </c>
      <c r="AU16" s="7">
        <f t="shared" si="12"/>
        <v>8.8506553538734243E-3</v>
      </c>
      <c r="AV16" s="7"/>
      <c r="AW16" s="7"/>
      <c r="AX16" s="7"/>
      <c r="AY16" s="20"/>
      <c r="AZ16" s="18">
        <v>32.450000000000003</v>
      </c>
      <c r="BA16" s="7">
        <f t="shared" si="13"/>
        <v>15.580000000000002</v>
      </c>
      <c r="BB16" s="7">
        <f t="shared" si="14"/>
        <v>2.0415154339387679E-5</v>
      </c>
      <c r="BC16" s="7"/>
      <c r="BD16" s="7"/>
      <c r="BE16" s="7"/>
      <c r="BF16" s="20"/>
      <c r="BG16" s="18">
        <v>27.16</v>
      </c>
      <c r="BH16" s="7">
        <f t="shared" si="15"/>
        <v>10.29</v>
      </c>
      <c r="BI16" s="7">
        <f t="shared" si="16"/>
        <v>7.9873247906033407E-4</v>
      </c>
      <c r="BJ16" s="7"/>
      <c r="BK16" s="7"/>
      <c r="BL16" s="7"/>
      <c r="BM16" s="20"/>
      <c r="BN16" s="18">
        <v>25.54</v>
      </c>
      <c r="BO16" s="7">
        <f t="shared" si="17"/>
        <v>8.6699999999999982</v>
      </c>
      <c r="BP16" s="7">
        <f t="shared" si="18"/>
        <v>2.4551042471129504E-3</v>
      </c>
      <c r="BQ16" s="7"/>
      <c r="BR16" s="7"/>
      <c r="BS16" s="7"/>
      <c r="BT16" s="20"/>
      <c r="BU16" s="18">
        <v>41.77</v>
      </c>
      <c r="BV16" s="7">
        <f t="shared" si="19"/>
        <v>24.900000000000002</v>
      </c>
      <c r="BW16" s="7">
        <f t="shared" si="20"/>
        <v>3.1941338257083105E-8</v>
      </c>
      <c r="BX16" s="7"/>
      <c r="BY16" s="7"/>
      <c r="BZ16" s="7"/>
      <c r="CA16" s="20"/>
    </row>
    <row r="17" spans="1:79" x14ac:dyDescent="0.25">
      <c r="A17" s="1">
        <v>10</v>
      </c>
      <c r="B17" s="1" t="s">
        <v>1</v>
      </c>
      <c r="C17" s="7" t="s">
        <v>11</v>
      </c>
      <c r="D17" s="5">
        <v>16.899999999999999</v>
      </c>
      <c r="E17" s="7">
        <f t="shared" si="0"/>
        <v>8.1769825938132817E-6</v>
      </c>
      <c r="F17" s="7">
        <f t="shared" si="21"/>
        <v>9.7993129044010834E-6</v>
      </c>
      <c r="G17" s="7">
        <f t="shared" si="22"/>
        <v>1.6979900513475987E-6</v>
      </c>
      <c r="H17" s="7"/>
      <c r="I17" s="20"/>
      <c r="J17" s="18">
        <v>25.89</v>
      </c>
      <c r="K17" s="7">
        <f t="shared" si="1"/>
        <v>8.990000000000002</v>
      </c>
      <c r="L17" s="7">
        <f t="shared" si="2"/>
        <v>1.966710058704526E-3</v>
      </c>
      <c r="M17" s="7">
        <f>AVERAGE(L18,L20)</f>
        <v>1.6006986308758219E-3</v>
      </c>
      <c r="N17" s="7">
        <f>STDEV(L18:L19)</f>
        <v>5.6973354023262632E-4</v>
      </c>
      <c r="O17" s="7"/>
      <c r="P17" s="20"/>
      <c r="Q17" s="18">
        <v>25.12</v>
      </c>
      <c r="R17" s="7">
        <f t="shared" si="3"/>
        <v>8.2200000000000024</v>
      </c>
      <c r="S17" s="7">
        <f t="shared" si="4"/>
        <v>3.3537712360849712E-3</v>
      </c>
      <c r="T17" s="7">
        <f>AVERAGE(S18:S19)</f>
        <v>1.5704835109026595E-3</v>
      </c>
      <c r="U17" s="7">
        <f>STDEV(S18:S19)</f>
        <v>5.3871205469346594E-5</v>
      </c>
      <c r="V17" s="7"/>
      <c r="W17" s="20"/>
      <c r="X17" s="18">
        <v>25.64</v>
      </c>
      <c r="Y17" s="7">
        <f t="shared" si="5"/>
        <v>8.740000000000002</v>
      </c>
      <c r="Z17" s="7">
        <f t="shared" si="6"/>
        <v>2.3388255949588427E-3</v>
      </c>
      <c r="AA17" s="7">
        <f>AVERAGE(Z18:Z19)</f>
        <v>1.1555580305613647E-3</v>
      </c>
      <c r="AB17" s="7">
        <f>STDEV(Z18:Z19)</f>
        <v>1.0181502272443488E-4</v>
      </c>
      <c r="AC17" s="7"/>
      <c r="AD17" s="20"/>
      <c r="AE17" s="18">
        <v>26.92</v>
      </c>
      <c r="AF17" s="7">
        <f t="shared" si="7"/>
        <v>10.020000000000003</v>
      </c>
      <c r="AG17" s="7">
        <f t="shared" si="8"/>
        <v>9.6311787548179382E-4</v>
      </c>
      <c r="AH17" s="7">
        <f>AVERAGE(AG18:AG19)</f>
        <v>7.2551916370595872E-4</v>
      </c>
      <c r="AI17" s="7">
        <f>STDEV(AG18:AG19)</f>
        <v>2.2730656201422073E-4</v>
      </c>
      <c r="AJ17" s="7"/>
      <c r="AK17" s="20"/>
      <c r="AL17" s="18">
        <v>25.21</v>
      </c>
      <c r="AM17" s="7">
        <f t="shared" si="9"/>
        <v>8.3100000000000023</v>
      </c>
      <c r="AN17" s="7">
        <f t="shared" si="10"/>
        <v>3.1509443719614279E-3</v>
      </c>
      <c r="AO17" s="7">
        <f>AVERAGE(AN18:AN19)</f>
        <v>3.959951422972877E-3</v>
      </c>
      <c r="AP17" s="7">
        <f>STDEV(AN18:AN19)</f>
        <v>1.2959001498138675E-3</v>
      </c>
      <c r="AQ17" s="7"/>
      <c r="AR17" s="20"/>
      <c r="AS17" s="18">
        <v>23.99</v>
      </c>
      <c r="AT17" s="7">
        <f t="shared" si="11"/>
        <v>7.09</v>
      </c>
      <c r="AU17" s="7">
        <f t="shared" si="12"/>
        <v>7.3400214782344706E-3</v>
      </c>
      <c r="AV17" s="7">
        <f t="shared" ref="AV17" si="61">AVERAGE(AU17:AU19)</f>
        <v>7.4987273198113E-3</v>
      </c>
      <c r="AW17" s="7">
        <f t="shared" ref="AW17" si="62">STDEV(AU17:AU19)</f>
        <v>3.1980148901150288E-4</v>
      </c>
      <c r="AX17" s="7"/>
      <c r="AY17" s="20"/>
      <c r="AZ17" s="18">
        <v>32.79</v>
      </c>
      <c r="BA17" s="7">
        <f t="shared" si="13"/>
        <v>15.89</v>
      </c>
      <c r="BB17" s="7">
        <f t="shared" si="14"/>
        <v>1.6467716011114928E-5</v>
      </c>
      <c r="BC17" s="7">
        <f t="shared" ref="BC17" si="63">AVERAGE(BB17:BB19)</f>
        <v>1.5990241853878004E-5</v>
      </c>
      <c r="BD17" s="7">
        <f t="shared" ref="BD17" si="64">STDEV(BB17:BB19)</f>
        <v>1.4746857717792991E-6</v>
      </c>
      <c r="BE17" s="7"/>
      <c r="BF17" s="20"/>
      <c r="BG17" s="18">
        <v>26.33</v>
      </c>
      <c r="BH17" s="7">
        <f t="shared" si="15"/>
        <v>9.43</v>
      </c>
      <c r="BI17" s="7">
        <f t="shared" si="16"/>
        <v>1.449730049442431E-3</v>
      </c>
      <c r="BJ17" s="7">
        <f t="shared" ref="BJ17" si="65">AVERAGE(BI17:BI19)</f>
        <v>1.1986670986519705E-3</v>
      </c>
      <c r="BK17" s="7">
        <f t="shared" ref="BK17" si="66">STDEV(BI17:BI19)</f>
        <v>2.2123870379535965E-4</v>
      </c>
      <c r="BL17" s="7"/>
      <c r="BM17" s="20"/>
      <c r="BN17" s="18">
        <v>26.07</v>
      </c>
      <c r="BO17" s="7">
        <f t="shared" si="17"/>
        <v>9.1700000000000017</v>
      </c>
      <c r="BP17" s="7">
        <f t="shared" si="18"/>
        <v>1.7360208616534561E-3</v>
      </c>
      <c r="BQ17" s="7">
        <f t="shared" ref="BQ17" si="67">AVERAGE(BP17:BP19)</f>
        <v>1.2855880249998174E-3</v>
      </c>
      <c r="BR17" s="7">
        <f t="shared" ref="BR17" si="68">STDEV(BP17:BP19)</f>
        <v>5.4412268714520973E-4</v>
      </c>
      <c r="BS17" s="7"/>
      <c r="BT17" s="20"/>
      <c r="BU17" s="18">
        <v>40.33</v>
      </c>
      <c r="BV17" s="7">
        <f>BU17-D17</f>
        <v>23.43</v>
      </c>
      <c r="BW17" s="7">
        <f t="shared" si="20"/>
        <v>8.8484500088038977E-8</v>
      </c>
      <c r="BX17" s="7">
        <f t="shared" ref="BX17" si="69">AVERAGE(BW17:BW19)</f>
        <v>6.077931444164616E-8</v>
      </c>
      <c r="BY17" s="7">
        <f t="shared" ref="BY17" si="70">STDEV(BW17:BW19)</f>
        <v>2.4307373093295233E-8</v>
      </c>
      <c r="BZ17" s="7"/>
      <c r="CA17" s="20"/>
    </row>
    <row r="18" spans="1:79" x14ac:dyDescent="0.25">
      <c r="A18" s="1">
        <v>11</v>
      </c>
      <c r="B18" s="1" t="s">
        <v>1</v>
      </c>
      <c r="C18" s="7" t="s">
        <v>11</v>
      </c>
      <c r="D18" s="5">
        <v>16.399999999999999</v>
      </c>
      <c r="E18" s="7">
        <f t="shared" si="0"/>
        <v>1.1563999683459483E-5</v>
      </c>
      <c r="F18" s="7"/>
      <c r="G18" s="7"/>
      <c r="H18" s="7"/>
      <c r="I18" s="20"/>
      <c r="J18" s="18">
        <v>26.36</v>
      </c>
      <c r="K18" s="7">
        <f t="shared" si="1"/>
        <v>9.9600000000000009</v>
      </c>
      <c r="L18" s="7">
        <f t="shared" si="2"/>
        <v>1.0040174088438143E-3</v>
      </c>
      <c r="M18" s="7"/>
      <c r="N18" s="7"/>
      <c r="O18" s="7"/>
      <c r="P18" s="20"/>
      <c r="Q18" s="18">
        <v>25.75</v>
      </c>
      <c r="R18" s="7">
        <f t="shared" si="3"/>
        <v>9.3500000000000014</v>
      </c>
      <c r="S18" s="7">
        <f t="shared" si="4"/>
        <v>1.5323908162045907E-3</v>
      </c>
      <c r="T18" s="7"/>
      <c r="U18" s="7"/>
      <c r="V18" s="7"/>
      <c r="W18" s="20"/>
      <c r="X18" s="18">
        <v>26.25</v>
      </c>
      <c r="Y18" s="7">
        <f t="shared" si="5"/>
        <v>9.8500000000000014</v>
      </c>
      <c r="Z18" s="7">
        <f t="shared" si="6"/>
        <v>1.0835639375662545E-3</v>
      </c>
      <c r="AA18" s="7"/>
      <c r="AB18" s="7"/>
      <c r="AC18" s="7"/>
      <c r="AD18" s="20"/>
      <c r="AE18" s="18">
        <v>27.19</v>
      </c>
      <c r="AF18" s="7">
        <f t="shared" si="7"/>
        <v>10.790000000000003</v>
      </c>
      <c r="AG18" s="7">
        <f t="shared" si="8"/>
        <v>5.6478915229750274E-4</v>
      </c>
      <c r="AH18" s="7"/>
      <c r="AI18" s="7"/>
      <c r="AJ18" s="7"/>
      <c r="AK18" s="20"/>
      <c r="AL18" s="18">
        <v>24.08</v>
      </c>
      <c r="AM18" s="7">
        <f t="shared" si="9"/>
        <v>7.68</v>
      </c>
      <c r="AN18" s="7">
        <f t="shared" si="10"/>
        <v>4.8762912066469257E-3</v>
      </c>
      <c r="AO18" s="7"/>
      <c r="AP18" s="7"/>
      <c r="AQ18" s="7"/>
      <c r="AR18" s="20"/>
      <c r="AS18" s="18">
        <v>23.5</v>
      </c>
      <c r="AT18" s="7">
        <f t="shared" si="11"/>
        <v>7.1000000000000014</v>
      </c>
      <c r="AU18" s="7">
        <f t="shared" si="12"/>
        <v>7.2893202463813036E-3</v>
      </c>
      <c r="AV18" s="7"/>
      <c r="AW18" s="7"/>
      <c r="AX18" s="7"/>
      <c r="AY18" s="20"/>
      <c r="AZ18" s="18">
        <v>32.49</v>
      </c>
      <c r="BA18" s="7">
        <f t="shared" si="13"/>
        <v>16.090000000000003</v>
      </c>
      <c r="BB18" s="7">
        <f t="shared" si="14"/>
        <v>1.4335979449676677E-5</v>
      </c>
      <c r="BC18" s="7"/>
      <c r="BD18" s="7"/>
      <c r="BE18" s="7"/>
      <c r="BF18" s="20"/>
      <c r="BG18" s="18">
        <v>26.21</v>
      </c>
      <c r="BH18" s="7">
        <f t="shared" si="15"/>
        <v>9.8100000000000023</v>
      </c>
      <c r="BI18" s="7">
        <f t="shared" si="16"/>
        <v>1.1140270662777561E-3</v>
      </c>
      <c r="BJ18" s="7"/>
      <c r="BK18" s="7"/>
      <c r="BL18" s="7"/>
      <c r="BM18" s="20"/>
      <c r="BN18" s="18">
        <v>26.92</v>
      </c>
      <c r="BO18" s="7">
        <f t="shared" si="17"/>
        <v>10.520000000000003</v>
      </c>
      <c r="BP18" s="7">
        <f t="shared" si="18"/>
        <v>6.8102718083515724E-4</v>
      </c>
      <c r="BQ18" s="7"/>
      <c r="BR18" s="7"/>
      <c r="BS18" s="7"/>
      <c r="BT18" s="20"/>
      <c r="BU18" s="18">
        <v>40.630000000000003</v>
      </c>
      <c r="BV18" s="7">
        <f t="shared" si="19"/>
        <v>24.230000000000004</v>
      </c>
      <c r="BW18" s="7">
        <f t="shared" si="20"/>
        <v>5.08209998469325E-8</v>
      </c>
      <c r="BX18" s="7"/>
      <c r="BY18" s="7"/>
      <c r="BZ18" s="7"/>
      <c r="CA18" s="20"/>
    </row>
    <row r="19" spans="1:79" x14ac:dyDescent="0.25">
      <c r="A19" s="1">
        <v>12</v>
      </c>
      <c r="B19" s="1" t="s">
        <v>1</v>
      </c>
      <c r="C19" s="7" t="s">
        <v>11</v>
      </c>
      <c r="D19" s="5">
        <v>16.66</v>
      </c>
      <c r="E19" s="7">
        <f t="shared" si="0"/>
        <v>9.6569564359304857E-6</v>
      </c>
      <c r="F19" s="7"/>
      <c r="G19" s="7"/>
      <c r="H19" s="7"/>
      <c r="I19" s="20"/>
      <c r="J19" s="18">
        <v>25.77</v>
      </c>
      <c r="K19" s="7">
        <f t="shared" si="1"/>
        <v>9.11</v>
      </c>
      <c r="L19" s="7">
        <f t="shared" si="2"/>
        <v>1.809742308379632E-3</v>
      </c>
      <c r="M19" s="7"/>
      <c r="N19" s="7"/>
      <c r="O19" s="7"/>
      <c r="P19" s="20"/>
      <c r="Q19" s="18">
        <v>25.94</v>
      </c>
      <c r="R19" s="7">
        <f t="shared" si="3"/>
        <v>9.2800000000000011</v>
      </c>
      <c r="S19" s="7">
        <f t="shared" si="4"/>
        <v>1.6085762056007283E-3</v>
      </c>
      <c r="T19" s="7"/>
      <c r="U19" s="7"/>
      <c r="V19" s="7"/>
      <c r="W19" s="20"/>
      <c r="X19" s="18">
        <v>26.33</v>
      </c>
      <c r="Y19" s="7">
        <f t="shared" si="5"/>
        <v>9.6699999999999982</v>
      </c>
      <c r="Z19" s="7">
        <f t="shared" si="6"/>
        <v>1.2275521235564752E-3</v>
      </c>
      <c r="AA19" s="7"/>
      <c r="AB19" s="7"/>
      <c r="AC19" s="7"/>
      <c r="AD19" s="20"/>
      <c r="AE19" s="18">
        <v>26.8</v>
      </c>
      <c r="AF19" s="7">
        <f t="shared" si="7"/>
        <v>10.14</v>
      </c>
      <c r="AG19" s="7">
        <f t="shared" si="8"/>
        <v>8.862491751144147E-4</v>
      </c>
      <c r="AH19" s="7"/>
      <c r="AI19" s="7"/>
      <c r="AJ19" s="7"/>
      <c r="AK19" s="20"/>
      <c r="AL19" s="18">
        <v>25.02</v>
      </c>
      <c r="AM19" s="7">
        <f t="shared" si="9"/>
        <v>8.36</v>
      </c>
      <c r="AN19" s="7">
        <f t="shared" si="10"/>
        <v>3.0436116392988286E-3</v>
      </c>
      <c r="AO19" s="7"/>
      <c r="AP19" s="7"/>
      <c r="AQ19" s="7"/>
      <c r="AR19" s="20"/>
      <c r="AS19" s="18">
        <v>23.65</v>
      </c>
      <c r="AT19" s="7">
        <f t="shared" si="11"/>
        <v>6.9899999999999984</v>
      </c>
      <c r="AU19" s="7">
        <f t="shared" si="12"/>
        <v>7.8668402348181267E-3</v>
      </c>
      <c r="AV19" s="7"/>
      <c r="AW19" s="7"/>
      <c r="AX19" s="7"/>
      <c r="AY19" s="20"/>
      <c r="AZ19" s="18">
        <v>32.49</v>
      </c>
      <c r="BA19" s="7">
        <f t="shared" si="13"/>
        <v>15.830000000000002</v>
      </c>
      <c r="BB19" s="7">
        <f t="shared" si="14"/>
        <v>1.7167030100842405E-5</v>
      </c>
      <c r="BC19" s="7"/>
      <c r="BD19" s="7"/>
      <c r="BE19" s="7"/>
      <c r="BF19" s="20"/>
      <c r="BG19" s="18">
        <v>26.58</v>
      </c>
      <c r="BH19" s="7">
        <f t="shared" si="15"/>
        <v>9.9199999999999982</v>
      </c>
      <c r="BI19" s="7">
        <f t="shared" si="16"/>
        <v>1.0322441802357244E-3</v>
      </c>
      <c r="BJ19" s="7"/>
      <c r="BK19" s="7"/>
      <c r="BL19" s="7"/>
      <c r="BM19" s="20"/>
      <c r="BN19" s="18">
        <v>26.1</v>
      </c>
      <c r="BO19" s="7">
        <f t="shared" si="17"/>
        <v>9.4400000000000013</v>
      </c>
      <c r="BP19" s="7">
        <f t="shared" si="18"/>
        <v>1.4397160325108395E-3</v>
      </c>
      <c r="BQ19" s="7"/>
      <c r="BR19" s="7"/>
      <c r="BS19" s="7"/>
      <c r="BT19" s="20"/>
      <c r="BU19" s="18">
        <v>41.13</v>
      </c>
      <c r="BV19" s="7">
        <f t="shared" si="19"/>
        <v>24.470000000000002</v>
      </c>
      <c r="BW19" s="7">
        <f t="shared" si="20"/>
        <v>4.3032443389966984E-8</v>
      </c>
      <c r="BX19" s="7"/>
      <c r="BY19" s="7"/>
      <c r="BZ19" s="7"/>
      <c r="CA19" s="20"/>
    </row>
    <row r="20" spans="1:79" x14ac:dyDescent="0.25">
      <c r="A20" s="1">
        <v>34</v>
      </c>
      <c r="B20" s="1" t="s">
        <v>2</v>
      </c>
      <c r="C20" s="7" t="s">
        <v>11</v>
      </c>
      <c r="D20" s="5">
        <v>16.649999999999999</v>
      </c>
      <c r="E20" s="7">
        <f t="shared" si="0"/>
        <v>9.7241258798161638E-6</v>
      </c>
      <c r="F20" s="7">
        <f t="shared" si="21"/>
        <v>1.0768143690369068E-5</v>
      </c>
      <c r="G20" s="7">
        <f t="shared" si="22"/>
        <v>9.4470742511528285E-7</v>
      </c>
      <c r="H20" s="7"/>
      <c r="I20" s="20"/>
      <c r="J20" s="18">
        <v>25.48</v>
      </c>
      <c r="K20" s="7">
        <f t="shared" si="1"/>
        <v>8.8300000000000018</v>
      </c>
      <c r="L20" s="7">
        <f t="shared" si="2"/>
        <v>2.1973798529078292E-3</v>
      </c>
      <c r="M20" s="7">
        <f t="shared" si="31"/>
        <v>1.7263187714232451E-3</v>
      </c>
      <c r="N20" s="7">
        <f t="shared" ref="N20" si="71">STDEV(L20:L22)</f>
        <v>5.8705008913260504E-4</v>
      </c>
      <c r="O20" s="7"/>
      <c r="P20" s="20"/>
      <c r="Q20" s="18">
        <v>26.42</v>
      </c>
      <c r="R20" s="7">
        <f t="shared" si="3"/>
        <v>9.7700000000000031</v>
      </c>
      <c r="S20" s="7">
        <f t="shared" si="4"/>
        <v>1.1453466301092545E-3</v>
      </c>
      <c r="T20" s="7">
        <f t="shared" ref="T20" si="72">AVERAGE(S20:S22)</f>
        <v>8.5530630051412987E-4</v>
      </c>
      <c r="U20" s="7">
        <f t="shared" ref="U20" si="73">STDEV(S20:S22)</f>
        <v>3.0668474991082408E-4</v>
      </c>
      <c r="V20" s="7"/>
      <c r="W20" s="20"/>
      <c r="X20" s="18">
        <v>27.18</v>
      </c>
      <c r="Y20" s="7">
        <f t="shared" si="5"/>
        <v>10.530000000000001</v>
      </c>
      <c r="Z20" s="7">
        <f t="shared" si="6"/>
        <v>6.7632298247603687E-4</v>
      </c>
      <c r="AA20" s="7">
        <f t="shared" ref="AA20" si="74">AVERAGE(Z20:Z22)</f>
        <v>5.9859013456310011E-4</v>
      </c>
      <c r="AB20" s="7">
        <f t="shared" ref="AB20" si="75">STDEV(Z20:Z22)</f>
        <v>1.2665915018632312E-4</v>
      </c>
      <c r="AC20" s="7"/>
      <c r="AD20" s="20"/>
      <c r="AE20" s="18">
        <v>26.5</v>
      </c>
      <c r="AF20" s="7">
        <f t="shared" si="7"/>
        <v>9.8500000000000014</v>
      </c>
      <c r="AG20" s="7">
        <f t="shared" si="8"/>
        <v>1.0835639375662545E-3</v>
      </c>
      <c r="AH20" s="7">
        <f t="shared" ref="AH20" si="76">AVERAGE(AG20:AG22)</f>
        <v>9.6588515586352357E-4</v>
      </c>
      <c r="AI20" s="7">
        <f t="shared" ref="AI20" si="77">STDEV(AG20:AG22)</f>
        <v>1.1969309039774598E-4</v>
      </c>
      <c r="AJ20" s="7"/>
      <c r="AK20" s="20"/>
      <c r="AL20" s="18">
        <v>24.6</v>
      </c>
      <c r="AM20" s="7">
        <f t="shared" si="9"/>
        <v>7.9500000000000028</v>
      </c>
      <c r="AN20" s="7">
        <f t="shared" si="10"/>
        <v>4.0440036087553725E-3</v>
      </c>
      <c r="AO20" s="7">
        <f t="shared" ref="AO20" si="78">AVERAGE(AN20:AN22)</f>
        <v>3.448017281838571E-3</v>
      </c>
      <c r="AP20" s="7">
        <f t="shared" ref="AP20" si="79">STDEV(AN20:AN22)</f>
        <v>5.7374393615051012E-4</v>
      </c>
      <c r="AQ20" s="7"/>
      <c r="AR20" s="20"/>
      <c r="AS20" s="18">
        <v>23.69</v>
      </c>
      <c r="AT20" s="7">
        <f t="shared" si="11"/>
        <v>7.0400000000000027</v>
      </c>
      <c r="AU20" s="7">
        <f t="shared" si="12"/>
        <v>7.5988667766584668E-3</v>
      </c>
      <c r="AV20" s="7">
        <f t="shared" ref="AV20" si="80">AVERAGE(AU20:AU22)</f>
        <v>8.212623981358887E-3</v>
      </c>
      <c r="AW20" s="7">
        <f t="shared" ref="AW20" si="81">STDEV(AU20:AU22)</f>
        <v>8.8452025590858856E-4</v>
      </c>
      <c r="AX20" s="7"/>
      <c r="AY20" s="20"/>
      <c r="AZ20" s="18">
        <v>33.21</v>
      </c>
      <c r="BA20" s="7">
        <f t="shared" si="13"/>
        <v>16.560000000000002</v>
      </c>
      <c r="BB20" s="7">
        <f t="shared" si="14"/>
        <v>1.0350069636899348E-5</v>
      </c>
      <c r="BC20" s="7">
        <f t="shared" ref="BC20" si="82">AVERAGE(BB20:BB22)</f>
        <v>1.4414245955289639E-5</v>
      </c>
      <c r="BD20" s="7">
        <f t="shared" ref="BD20" si="83">STDEV(BB20:BB22)</f>
        <v>3.6820644073667098E-6</v>
      </c>
      <c r="BE20" s="7"/>
      <c r="BF20" s="20"/>
      <c r="BG20" s="18">
        <v>25.64</v>
      </c>
      <c r="BH20" s="7">
        <f t="shared" si="15"/>
        <v>8.990000000000002</v>
      </c>
      <c r="BI20" s="7">
        <f t="shared" si="16"/>
        <v>1.966710058704526E-3</v>
      </c>
      <c r="BJ20" s="7">
        <f t="shared" ref="BJ20" si="84">AVERAGE(BI20:BI22)</f>
        <v>2.0978230860219517E-3</v>
      </c>
      <c r="BK20" s="7">
        <f t="shared" ref="BK20" si="85">STDEV(BI20:BI22)</f>
        <v>1.7059231403789029E-4</v>
      </c>
      <c r="BL20" s="7"/>
      <c r="BM20" s="20"/>
      <c r="BN20" s="18">
        <v>25.9</v>
      </c>
      <c r="BO20" s="7">
        <f t="shared" si="17"/>
        <v>9.25</v>
      </c>
      <c r="BP20" s="7">
        <f t="shared" si="18"/>
        <v>1.6423758110424122E-3</v>
      </c>
      <c r="BQ20" s="7">
        <f t="shared" ref="BQ20" si="86">AVERAGE(BP20:BP22)</f>
        <v>1.4244855179003058E-3</v>
      </c>
      <c r="BR20" s="7">
        <f t="shared" ref="BR20" si="87">STDEV(BP20:BP22)</f>
        <v>2.8745651901948023E-4</v>
      </c>
      <c r="BS20" s="7"/>
      <c r="BT20" s="20"/>
      <c r="BU20" s="18">
        <v>38.049999999999997</v>
      </c>
      <c r="BV20" s="7">
        <f t="shared" si="19"/>
        <v>21.4</v>
      </c>
      <c r="BW20" s="7">
        <f t="shared" si="20"/>
        <v>3.6137499010810868E-7</v>
      </c>
      <c r="BX20" s="7">
        <f t="shared" ref="BX20" si="88">AVERAGE(BW20:BW22)</f>
        <v>2.855184471642686E-7</v>
      </c>
      <c r="BY20" s="7">
        <f t="shared" ref="BY20" si="89">STDEV(BW20:BW22)</f>
        <v>8.9328791620168515E-8</v>
      </c>
      <c r="BZ20" s="7"/>
      <c r="CA20" s="20"/>
    </row>
    <row r="21" spans="1:79" x14ac:dyDescent="0.25">
      <c r="A21" s="1">
        <v>35</v>
      </c>
      <c r="B21" s="1" t="s">
        <v>2</v>
      </c>
      <c r="C21" s="7" t="s">
        <v>11</v>
      </c>
      <c r="D21" s="5">
        <v>16.399999999999999</v>
      </c>
      <c r="E21" s="7">
        <f t="shared" si="0"/>
        <v>1.1563999683459483E-5</v>
      </c>
      <c r="F21" s="7"/>
      <c r="G21" s="7"/>
      <c r="H21" s="7"/>
      <c r="I21" s="20"/>
      <c r="J21" s="18">
        <v>26.27</v>
      </c>
      <c r="K21" s="7">
        <f t="shared" si="1"/>
        <v>9.870000000000001</v>
      </c>
      <c r="L21" s="7">
        <f t="shared" si="2"/>
        <v>1.0686461926374409E-3</v>
      </c>
      <c r="M21" s="7"/>
      <c r="N21" s="7"/>
      <c r="O21" s="7"/>
      <c r="P21" s="20"/>
      <c r="Q21" s="18">
        <v>27.27</v>
      </c>
      <c r="R21" s="7">
        <f t="shared" si="3"/>
        <v>10.870000000000001</v>
      </c>
      <c r="S21" s="7">
        <f t="shared" si="4"/>
        <v>5.3432309631872043E-4</v>
      </c>
      <c r="T21" s="7"/>
      <c r="U21" s="7"/>
      <c r="V21" s="7"/>
      <c r="W21" s="20"/>
      <c r="X21" s="18">
        <v>27.51</v>
      </c>
      <c r="Y21" s="7">
        <f t="shared" si="5"/>
        <v>11.110000000000003</v>
      </c>
      <c r="Z21" s="7">
        <f t="shared" si="6"/>
        <v>4.5243557709490669E-4</v>
      </c>
      <c r="AA21" s="7"/>
      <c r="AB21" s="7"/>
      <c r="AC21" s="7"/>
      <c r="AD21" s="20"/>
      <c r="AE21" s="18">
        <v>26.61</v>
      </c>
      <c r="AF21" s="7">
        <f t="shared" si="7"/>
        <v>10.210000000000001</v>
      </c>
      <c r="AG21" s="7">
        <f t="shared" si="8"/>
        <v>8.4427463994908678E-4</v>
      </c>
      <c r="AH21" s="7"/>
      <c r="AI21" s="7"/>
      <c r="AJ21" s="7"/>
      <c r="AK21" s="20"/>
      <c r="AL21" s="18">
        <v>24.6</v>
      </c>
      <c r="AM21" s="7">
        <f t="shared" si="9"/>
        <v>8.2000000000000028</v>
      </c>
      <c r="AN21" s="7">
        <f t="shared" si="10"/>
        <v>3.4005881378754792E-3</v>
      </c>
      <c r="AO21" s="7"/>
      <c r="AP21" s="7"/>
      <c r="AQ21" s="7"/>
      <c r="AR21" s="20"/>
      <c r="AS21" s="18">
        <v>23.4</v>
      </c>
      <c r="AT21" s="7">
        <f t="shared" si="11"/>
        <v>7</v>
      </c>
      <c r="AU21" s="7">
        <f t="shared" si="12"/>
        <v>7.8125E-3</v>
      </c>
      <c r="AV21" s="7"/>
      <c r="AW21" s="7"/>
      <c r="AX21" s="7"/>
      <c r="AY21" s="20"/>
      <c r="AZ21" s="18">
        <v>32.39</v>
      </c>
      <c r="BA21" s="7">
        <f t="shared" si="13"/>
        <v>15.990000000000002</v>
      </c>
      <c r="BB21" s="7">
        <f t="shared" si="14"/>
        <v>1.536492233362913E-5</v>
      </c>
      <c r="BC21" s="7"/>
      <c r="BD21" s="7"/>
      <c r="BE21" s="7"/>
      <c r="BF21" s="20"/>
      <c r="BG21" s="18">
        <v>25.34</v>
      </c>
      <c r="BH21" s="7">
        <f t="shared" si="15"/>
        <v>8.9400000000000013</v>
      </c>
      <c r="BI21" s="7">
        <f t="shared" si="16"/>
        <v>2.0360659391428131E-3</v>
      </c>
      <c r="BJ21" s="7"/>
      <c r="BK21" s="7"/>
      <c r="BL21" s="7"/>
      <c r="BM21" s="20"/>
      <c r="BN21" s="18">
        <v>26.23</v>
      </c>
      <c r="BO21" s="7">
        <f t="shared" si="17"/>
        <v>9.8300000000000018</v>
      </c>
      <c r="BP21" s="7">
        <f t="shared" si="18"/>
        <v>1.0986899264539146E-3</v>
      </c>
      <c r="BQ21" s="7"/>
      <c r="BR21" s="7"/>
      <c r="BS21" s="7"/>
      <c r="BT21" s="20"/>
      <c r="BU21" s="18">
        <v>38.75</v>
      </c>
      <c r="BV21" s="7">
        <f t="shared" si="19"/>
        <v>22.35</v>
      </c>
      <c r="BW21" s="7">
        <f t="shared" si="20"/>
        <v>1.8705942580622458E-7</v>
      </c>
      <c r="BX21" s="7"/>
      <c r="BY21" s="7"/>
      <c r="BZ21" s="7"/>
      <c r="CA21" s="20"/>
    </row>
    <row r="22" spans="1:79" x14ac:dyDescent="0.25">
      <c r="A22" s="1">
        <v>36</v>
      </c>
      <c r="B22" s="1" t="s">
        <v>2</v>
      </c>
      <c r="C22" s="7" t="s">
        <v>11</v>
      </c>
      <c r="D22" s="5">
        <v>16.47</v>
      </c>
      <c r="E22" s="7">
        <f t="shared" si="0"/>
        <v>1.1016305507831556E-5</v>
      </c>
      <c r="F22" s="7"/>
      <c r="G22" s="7"/>
      <c r="H22" s="7"/>
      <c r="I22" s="20"/>
      <c r="J22" s="18">
        <v>25.5</v>
      </c>
      <c r="K22" s="7">
        <f t="shared" si="1"/>
        <v>9.0300000000000011</v>
      </c>
      <c r="L22" s="7">
        <f t="shared" si="2"/>
        <v>1.9129302687244652E-3</v>
      </c>
      <c r="M22" s="7"/>
      <c r="N22" s="7"/>
      <c r="O22" s="7"/>
      <c r="P22" s="20"/>
      <c r="Q22" s="18">
        <v>26.61</v>
      </c>
      <c r="R22" s="7">
        <f t="shared" si="3"/>
        <v>10.14</v>
      </c>
      <c r="S22" s="7">
        <f t="shared" si="4"/>
        <v>8.862491751144147E-4</v>
      </c>
      <c r="T22" s="7"/>
      <c r="U22" s="7"/>
      <c r="V22" s="7"/>
      <c r="W22" s="20"/>
      <c r="X22" s="18">
        <v>27.02</v>
      </c>
      <c r="Y22" s="7">
        <f t="shared" si="5"/>
        <v>10.55</v>
      </c>
      <c r="Z22" s="7">
        <f t="shared" si="6"/>
        <v>6.6701184411835682E-4</v>
      </c>
      <c r="AA22" s="7"/>
      <c r="AB22" s="7"/>
      <c r="AC22" s="7"/>
      <c r="AD22" s="20"/>
      <c r="AE22" s="18">
        <v>26.48</v>
      </c>
      <c r="AF22" s="7">
        <f t="shared" si="7"/>
        <v>10.010000000000002</v>
      </c>
      <c r="AG22" s="7">
        <f t="shared" si="8"/>
        <v>9.698168900752292E-4</v>
      </c>
      <c r="AH22" s="7"/>
      <c r="AI22" s="7"/>
      <c r="AJ22" s="7"/>
      <c r="AK22" s="20"/>
      <c r="AL22" s="18">
        <v>24.9</v>
      </c>
      <c r="AM22" s="7">
        <f t="shared" si="9"/>
        <v>8.43</v>
      </c>
      <c r="AN22" s="7">
        <f t="shared" si="10"/>
        <v>2.8994600988848621E-3</v>
      </c>
      <c r="AO22" s="7"/>
      <c r="AP22" s="7"/>
      <c r="AQ22" s="7"/>
      <c r="AR22" s="20"/>
      <c r="AS22" s="18">
        <v>23.23</v>
      </c>
      <c r="AT22" s="7">
        <f t="shared" si="11"/>
        <v>6.7600000000000016</v>
      </c>
      <c r="AU22" s="7">
        <f t="shared" si="12"/>
        <v>9.2265051674181951E-3</v>
      </c>
      <c r="AV22" s="7"/>
      <c r="AW22" s="7"/>
      <c r="AX22" s="7"/>
      <c r="AY22" s="20"/>
      <c r="AZ22" s="18">
        <v>32.270000000000003</v>
      </c>
      <c r="BA22" s="7">
        <f t="shared" si="13"/>
        <v>15.800000000000004</v>
      </c>
      <c r="BB22" s="7">
        <f t="shared" si="14"/>
        <v>1.7527745895340444E-5</v>
      </c>
      <c r="BC22" s="7"/>
      <c r="BD22" s="7"/>
      <c r="BE22" s="7"/>
      <c r="BF22" s="20"/>
      <c r="BG22" s="18">
        <v>25.24</v>
      </c>
      <c r="BH22" s="7">
        <f t="shared" si="15"/>
        <v>8.77</v>
      </c>
      <c r="BI22" s="7">
        <f t="shared" si="16"/>
        <v>2.2906932602185155E-3</v>
      </c>
      <c r="BJ22" s="7"/>
      <c r="BK22" s="7"/>
      <c r="BL22" s="7"/>
      <c r="BM22" s="20"/>
      <c r="BN22" s="18">
        <v>25.82</v>
      </c>
      <c r="BO22" s="7">
        <f t="shared" si="17"/>
        <v>9.3500000000000014</v>
      </c>
      <c r="BP22" s="7">
        <f t="shared" si="18"/>
        <v>1.5323908162045907E-3</v>
      </c>
      <c r="BQ22" s="7"/>
      <c r="BR22" s="7"/>
      <c r="BS22" s="7"/>
      <c r="BT22" s="20"/>
      <c r="BU22" s="18">
        <v>38.1</v>
      </c>
      <c r="BV22" s="7">
        <f t="shared" si="19"/>
        <v>21.630000000000003</v>
      </c>
      <c r="BW22" s="7">
        <f t="shared" si="20"/>
        <v>3.0812092557847258E-7</v>
      </c>
      <c r="BX22" s="7"/>
      <c r="BY22" s="7"/>
      <c r="BZ22" s="7"/>
      <c r="CA22" s="20"/>
    </row>
    <row r="23" spans="1:79" x14ac:dyDescent="0.25">
      <c r="A23" s="1">
        <v>58</v>
      </c>
      <c r="B23" s="1" t="s">
        <v>3</v>
      </c>
      <c r="C23" s="7" t="s">
        <v>11</v>
      </c>
      <c r="D23" s="5">
        <v>16.5</v>
      </c>
      <c r="E23" s="7">
        <f t="shared" si="0"/>
        <v>1.0789593218788885E-5</v>
      </c>
      <c r="F23" s="7">
        <f t="shared" si="21"/>
        <v>1.1231668897543833E-5</v>
      </c>
      <c r="G23" s="7">
        <f t="shared" si="22"/>
        <v>5.8053355808345251E-7</v>
      </c>
      <c r="H23" s="7"/>
      <c r="I23" s="20"/>
      <c r="J23" s="18">
        <v>28.26</v>
      </c>
      <c r="K23" s="7">
        <f t="shared" si="1"/>
        <v>11.760000000000002</v>
      </c>
      <c r="L23" s="7">
        <f t="shared" si="2"/>
        <v>2.8832828648181897E-4</v>
      </c>
      <c r="M23" s="7">
        <f t="shared" si="31"/>
        <v>3.9706115396047565E-4</v>
      </c>
      <c r="N23" s="7">
        <f t="shared" ref="N23" si="90">STDEV(L23:L25)</f>
        <v>1.0379874784736296E-4</v>
      </c>
      <c r="O23" s="7"/>
      <c r="P23" s="20"/>
      <c r="Q23" s="18">
        <v>25.81</v>
      </c>
      <c r="R23" s="7">
        <f t="shared" si="3"/>
        <v>9.3099999999999987</v>
      </c>
      <c r="S23" s="7">
        <f t="shared" si="4"/>
        <v>1.5754721859807164E-3</v>
      </c>
      <c r="T23" s="7">
        <f t="shared" ref="T23" si="91">AVERAGE(S23:S25)</f>
        <v>1.8923630171977946E-3</v>
      </c>
      <c r="U23" s="7">
        <f t="shared" ref="U23" si="92">STDEV(S23:S25)</f>
        <v>3.2669693488256694E-4</v>
      </c>
      <c r="V23" s="7"/>
      <c r="W23" s="20"/>
      <c r="X23" s="18">
        <v>28.06</v>
      </c>
      <c r="Y23" s="7">
        <f t="shared" si="5"/>
        <v>11.559999999999999</v>
      </c>
      <c r="Z23" s="7">
        <f t="shared" si="6"/>
        <v>3.312022283807799E-4</v>
      </c>
      <c r="AA23" s="7">
        <f>AVERAGE(Z23:Z24)</f>
        <v>4.5392940067220868E-4</v>
      </c>
      <c r="AB23" s="7">
        <f>STDEV(Z23:Z24)</f>
        <v>1.7356243152623804E-4</v>
      </c>
      <c r="AC23" s="7"/>
      <c r="AD23" s="20"/>
      <c r="AE23" s="18">
        <v>26.8</v>
      </c>
      <c r="AF23" s="7">
        <f t="shared" si="7"/>
        <v>10.3</v>
      </c>
      <c r="AG23" s="7">
        <f t="shared" si="8"/>
        <v>7.932152308166362E-4</v>
      </c>
      <c r="AH23" s="7">
        <f>AVERAGE(AG23:AG24)</f>
        <v>7.0137581582375085E-4</v>
      </c>
      <c r="AI23" s="7">
        <f>STDEV(AG23:AG24)</f>
        <v>1.2988054624334943E-4</v>
      </c>
      <c r="AJ23" s="7"/>
      <c r="AK23" s="20"/>
      <c r="AL23" s="18">
        <v>24.87</v>
      </c>
      <c r="AM23" s="7">
        <f t="shared" si="9"/>
        <v>8.370000000000001</v>
      </c>
      <c r="AN23" s="7">
        <f t="shared" si="10"/>
        <v>3.0225878780124776E-3</v>
      </c>
      <c r="AO23" s="7">
        <f>AVERAGE(AN23:AN24)</f>
        <v>2.9410651264531358E-3</v>
      </c>
      <c r="AP23" s="7">
        <f>STDEV(AN23:AN24)</f>
        <v>1.1529058089719382E-4</v>
      </c>
      <c r="AQ23" s="7"/>
      <c r="AR23" s="20"/>
      <c r="AS23" s="18">
        <v>22.04</v>
      </c>
      <c r="AT23" s="7">
        <f t="shared" si="11"/>
        <v>5.5399999999999991</v>
      </c>
      <c r="AU23" s="7">
        <f t="shared" si="12"/>
        <v>2.1492840908433512E-2</v>
      </c>
      <c r="AV23" s="7">
        <f t="shared" ref="AV23" si="93">AVERAGE(AU23:AU25)</f>
        <v>2.2537794575247617E-2</v>
      </c>
      <c r="AW23" s="7">
        <f t="shared" ref="AW23" si="94">STDEV(AU23:AU25)</f>
        <v>4.058691100255858E-3</v>
      </c>
      <c r="AX23" s="7"/>
      <c r="AY23" s="20"/>
      <c r="AZ23" s="18">
        <v>32.71</v>
      </c>
      <c r="BA23" s="7">
        <f t="shared" si="13"/>
        <v>16.21</v>
      </c>
      <c r="BB23" s="7">
        <f t="shared" si="14"/>
        <v>1.3191791249204476E-5</v>
      </c>
      <c r="BC23" s="7">
        <f t="shared" ref="BC23" si="95">AVERAGE(BB23:BB25)</f>
        <v>1.5276871723361729E-5</v>
      </c>
      <c r="BD23" s="7">
        <f t="shared" ref="BD23" si="96">STDEV(BB23:BB25)</f>
        <v>1.994774912044617E-6</v>
      </c>
      <c r="BE23" s="7"/>
      <c r="BF23" s="20"/>
      <c r="BG23" s="18">
        <v>25.81</v>
      </c>
      <c r="BH23" s="7">
        <f t="shared" si="15"/>
        <v>9.3099999999999987</v>
      </c>
      <c r="BI23" s="7">
        <f t="shared" si="16"/>
        <v>1.5754721859807164E-3</v>
      </c>
      <c r="BJ23" s="7">
        <f t="shared" ref="BJ23" si="97">AVERAGE(BI23:BI25)</f>
        <v>1.3694996158416413E-3</v>
      </c>
      <c r="BK23" s="7">
        <f t="shared" ref="BK23" si="98">STDEV(BI23:BI25)</f>
        <v>1.7886283512684941E-4</v>
      </c>
      <c r="BL23" s="7"/>
      <c r="BM23" s="20"/>
      <c r="BN23" s="18">
        <v>26.21</v>
      </c>
      <c r="BO23" s="7">
        <f t="shared" si="17"/>
        <v>9.7100000000000009</v>
      </c>
      <c r="BP23" s="7">
        <f t="shared" si="18"/>
        <v>1.1939846461836603E-3</v>
      </c>
      <c r="BQ23" s="7">
        <f t="shared" ref="BQ23" si="99">AVERAGE(BP23:BP25)</f>
        <v>1.181104169013975E-3</v>
      </c>
      <c r="BR23" s="7">
        <f t="shared" ref="BR23" si="100">STDEV(BP23:BP25)</f>
        <v>5.40517436477668E-5</v>
      </c>
      <c r="BS23" s="7"/>
      <c r="BT23" s="20"/>
      <c r="BU23" s="18">
        <v>40.06</v>
      </c>
      <c r="BV23" s="7">
        <f t="shared" si="19"/>
        <v>23.560000000000002</v>
      </c>
      <c r="BW23" s="7">
        <f t="shared" si="20"/>
        <v>8.0859919038276103E-8</v>
      </c>
      <c r="BX23" s="7">
        <f t="shared" ref="BX23" si="101">AVERAGE(BW23:BW25)</f>
        <v>8.1498986117096822E-8</v>
      </c>
      <c r="BY23" s="7">
        <f t="shared" ref="BY23" si="102">STDEV(BW23:BW25)</f>
        <v>1.7053057518965932E-8</v>
      </c>
      <c r="BZ23" s="7"/>
      <c r="CA23" s="20"/>
    </row>
    <row r="24" spans="1:79" x14ac:dyDescent="0.25">
      <c r="A24" s="1">
        <v>59</v>
      </c>
      <c r="B24" s="1" t="s">
        <v>3</v>
      </c>
      <c r="C24" s="7" t="s">
        <v>11</v>
      </c>
      <c r="D24" s="5">
        <v>16.47</v>
      </c>
      <c r="E24" s="7">
        <f t="shared" si="0"/>
        <v>1.1016305507831556E-5</v>
      </c>
      <c r="F24" s="7"/>
      <c r="G24" s="7"/>
      <c r="H24" s="7"/>
      <c r="I24" s="20"/>
      <c r="J24" s="18">
        <v>27.45</v>
      </c>
      <c r="K24" s="7">
        <f t="shared" si="1"/>
        <v>10.98</v>
      </c>
      <c r="L24" s="7">
        <f t="shared" si="2"/>
        <v>4.9509740224122493E-4</v>
      </c>
      <c r="M24" s="7"/>
      <c r="N24" s="7"/>
      <c r="O24" s="7"/>
      <c r="P24" s="20"/>
      <c r="Q24" s="18">
        <v>25.28</v>
      </c>
      <c r="R24" s="7">
        <f t="shared" si="3"/>
        <v>8.8100000000000023</v>
      </c>
      <c r="S24" s="7">
        <f t="shared" si="4"/>
        <v>2.2280541325555127E-3</v>
      </c>
      <c r="T24" s="7"/>
      <c r="U24" s="7"/>
      <c r="V24" s="7"/>
      <c r="W24" s="20"/>
      <c r="X24" s="18">
        <v>27.23</v>
      </c>
      <c r="Y24" s="7">
        <f t="shared" si="5"/>
        <v>10.760000000000002</v>
      </c>
      <c r="Z24" s="7">
        <f t="shared" si="6"/>
        <v>5.7665657296363741E-4</v>
      </c>
      <c r="AA24" s="7"/>
      <c r="AB24" s="7"/>
      <c r="AC24" s="7"/>
      <c r="AD24" s="20"/>
      <c r="AE24" s="18">
        <v>27.15</v>
      </c>
      <c r="AF24" s="7">
        <f t="shared" si="7"/>
        <v>10.68</v>
      </c>
      <c r="AG24" s="7">
        <f t="shared" si="8"/>
        <v>6.095364008308655E-4</v>
      </c>
      <c r="AH24" s="7"/>
      <c r="AI24" s="7"/>
      <c r="AJ24" s="7"/>
      <c r="AK24" s="20"/>
      <c r="AL24" s="18">
        <v>24.92</v>
      </c>
      <c r="AM24" s="7">
        <f t="shared" si="9"/>
        <v>8.4500000000000028</v>
      </c>
      <c r="AN24" s="7">
        <f t="shared" si="10"/>
        <v>2.8595423748937936E-3</v>
      </c>
      <c r="AO24" s="7"/>
      <c r="AP24" s="7"/>
      <c r="AQ24" s="7"/>
      <c r="AR24" s="20"/>
      <c r="AS24" s="18">
        <v>21.68</v>
      </c>
      <c r="AT24" s="7">
        <f t="shared" si="11"/>
        <v>5.2100000000000009</v>
      </c>
      <c r="AU24" s="7">
        <f t="shared" si="12"/>
        <v>2.7016788478370777E-2</v>
      </c>
      <c r="AV24" s="7"/>
      <c r="AW24" s="7"/>
      <c r="AX24" s="7"/>
      <c r="AY24" s="20"/>
      <c r="AZ24" s="18">
        <v>32.450000000000003</v>
      </c>
      <c r="BA24" s="7">
        <f t="shared" si="13"/>
        <v>15.980000000000004</v>
      </c>
      <c r="BB24" s="7">
        <f t="shared" si="14"/>
        <v>1.5471793820038245E-5</v>
      </c>
      <c r="BC24" s="7"/>
      <c r="BD24" s="7"/>
      <c r="BE24" s="7"/>
      <c r="BF24" s="20"/>
      <c r="BG24" s="18">
        <v>26.08</v>
      </c>
      <c r="BH24" s="7">
        <f t="shared" si="15"/>
        <v>9.61</v>
      </c>
      <c r="BI24" s="7">
        <f t="shared" si="16"/>
        <v>1.2796810584554338E-3</v>
      </c>
      <c r="BJ24" s="7"/>
      <c r="BK24" s="7"/>
      <c r="BL24" s="7"/>
      <c r="BM24" s="20"/>
      <c r="BN24" s="18">
        <v>26.27</v>
      </c>
      <c r="BO24" s="7">
        <f t="shared" si="17"/>
        <v>9.8000000000000007</v>
      </c>
      <c r="BP24" s="7">
        <f t="shared" si="18"/>
        <v>1.1217757373017921E-3</v>
      </c>
      <c r="BQ24" s="7"/>
      <c r="BR24" s="7"/>
      <c r="BS24" s="7"/>
      <c r="BT24" s="20"/>
      <c r="BU24" s="18">
        <v>40.35</v>
      </c>
      <c r="BV24" s="7">
        <f t="shared" si="19"/>
        <v>23.880000000000003</v>
      </c>
      <c r="BW24" s="7">
        <f t="shared" si="20"/>
        <v>6.4774445445898506E-8</v>
      </c>
      <c r="BX24" s="7"/>
      <c r="BY24" s="7"/>
      <c r="BZ24" s="7"/>
      <c r="CA24" s="20"/>
    </row>
    <row r="25" spans="1:79" x14ac:dyDescent="0.25">
      <c r="A25" s="1">
        <v>60</v>
      </c>
      <c r="B25" s="1" t="s">
        <v>3</v>
      </c>
      <c r="C25" s="7" t="s">
        <v>11</v>
      </c>
      <c r="D25" s="5">
        <v>16.36</v>
      </c>
      <c r="E25" s="7">
        <f t="shared" si="0"/>
        <v>1.1889107966011061E-5</v>
      </c>
      <c r="F25" s="7"/>
      <c r="G25" s="7"/>
      <c r="H25" s="7"/>
      <c r="I25" s="20"/>
      <c r="J25" s="18">
        <v>27.62</v>
      </c>
      <c r="K25" s="7">
        <f t="shared" si="1"/>
        <v>11.260000000000002</v>
      </c>
      <c r="L25" s="7">
        <f t="shared" si="2"/>
        <v>4.0775777315838315E-4</v>
      </c>
      <c r="M25" s="7"/>
      <c r="N25" s="7"/>
      <c r="O25" s="7"/>
      <c r="P25" s="20"/>
      <c r="Q25" s="18">
        <v>25.42</v>
      </c>
      <c r="R25" s="7">
        <f t="shared" si="3"/>
        <v>9.0600000000000023</v>
      </c>
      <c r="S25" s="7">
        <f t="shared" si="4"/>
        <v>1.8735627330571541E-3</v>
      </c>
      <c r="T25" s="7"/>
      <c r="U25" s="7"/>
      <c r="V25" s="7"/>
      <c r="W25" s="20"/>
      <c r="X25" s="23" t="s">
        <v>12</v>
      </c>
      <c r="Y25" s="24" t="e">
        <f t="shared" si="5"/>
        <v>#VALUE!</v>
      </c>
      <c r="Z25" s="24" t="e">
        <f t="shared" si="6"/>
        <v>#VALUE!</v>
      </c>
      <c r="AA25" s="7"/>
      <c r="AB25" s="7"/>
      <c r="AC25" s="7"/>
      <c r="AD25" s="20"/>
      <c r="AE25" s="23">
        <v>27.09</v>
      </c>
      <c r="AF25" s="7">
        <f t="shared" si="7"/>
        <v>10.73</v>
      </c>
      <c r="AG25" s="24">
        <f t="shared" si="8"/>
        <v>5.8877335336462912E-4</v>
      </c>
      <c r="AH25" s="7"/>
      <c r="AI25" s="7"/>
      <c r="AJ25" s="7"/>
      <c r="AK25" s="20"/>
      <c r="AL25" s="23">
        <v>25.52</v>
      </c>
      <c r="AM25" s="7">
        <f t="shared" si="9"/>
        <v>9.16</v>
      </c>
      <c r="AN25" s="24">
        <f t="shared" si="10"/>
        <v>1.7480958416561969E-3</v>
      </c>
      <c r="AO25" s="7"/>
      <c r="AP25" s="7"/>
      <c r="AQ25" s="7"/>
      <c r="AR25" s="20"/>
      <c r="AS25" s="18">
        <v>22.07</v>
      </c>
      <c r="AT25" s="7">
        <f t="shared" si="11"/>
        <v>5.7100000000000009</v>
      </c>
      <c r="AU25" s="7">
        <f t="shared" si="12"/>
        <v>1.9103754338938565E-2</v>
      </c>
      <c r="AV25" s="7"/>
      <c r="AW25" s="7"/>
      <c r="AX25" s="7"/>
      <c r="AY25" s="20"/>
      <c r="AZ25" s="18">
        <v>32.19</v>
      </c>
      <c r="BA25" s="7">
        <f t="shared" si="13"/>
        <v>15.829999999999998</v>
      </c>
      <c r="BB25" s="7">
        <f t="shared" si="14"/>
        <v>1.7167030100842466E-5</v>
      </c>
      <c r="BC25" s="7"/>
      <c r="BD25" s="7"/>
      <c r="BE25" s="7"/>
      <c r="BF25" s="20"/>
      <c r="BG25" s="18">
        <v>26</v>
      </c>
      <c r="BH25" s="7">
        <f t="shared" si="15"/>
        <v>9.64</v>
      </c>
      <c r="BI25" s="7">
        <f t="shared" si="16"/>
        <v>1.2533456030887735E-3</v>
      </c>
      <c r="BJ25" s="7"/>
      <c r="BK25" s="7"/>
      <c r="BL25" s="7"/>
      <c r="BM25" s="20"/>
      <c r="BN25" s="18">
        <v>26.03</v>
      </c>
      <c r="BO25" s="7">
        <f t="shared" si="17"/>
        <v>9.6700000000000017</v>
      </c>
      <c r="BP25" s="7">
        <f t="shared" si="18"/>
        <v>1.2275521235564719E-3</v>
      </c>
      <c r="BQ25" s="7"/>
      <c r="BR25" s="7"/>
      <c r="BS25" s="7"/>
      <c r="BT25" s="20"/>
      <c r="BU25" s="18">
        <v>39.630000000000003</v>
      </c>
      <c r="BV25" s="7">
        <f t="shared" si="19"/>
        <v>23.270000000000003</v>
      </c>
      <c r="BW25" s="7">
        <f t="shared" si="20"/>
        <v>9.8862593867115883E-8</v>
      </c>
      <c r="BX25" s="7"/>
      <c r="BY25" s="7"/>
      <c r="BZ25" s="7"/>
      <c r="CA25" s="20"/>
    </row>
    <row r="26" spans="1:79" x14ac:dyDescent="0.25">
      <c r="A26" s="1">
        <v>82</v>
      </c>
      <c r="B26" s="1" t="s">
        <v>4</v>
      </c>
      <c r="C26" s="7" t="s">
        <v>11</v>
      </c>
      <c r="D26" s="5">
        <v>16.66</v>
      </c>
      <c r="E26" s="7">
        <f t="shared" si="0"/>
        <v>9.6569564359304857E-6</v>
      </c>
      <c r="F26" s="7">
        <f t="shared" si="21"/>
        <v>9.1044672486923584E-6</v>
      </c>
      <c r="G26" s="7">
        <f t="shared" si="22"/>
        <v>5.3741514519581096E-7</v>
      </c>
      <c r="H26" s="7"/>
      <c r="I26" s="20"/>
      <c r="J26" s="18">
        <v>27.46</v>
      </c>
      <c r="K26" s="7">
        <f t="shared" si="1"/>
        <v>10.8</v>
      </c>
      <c r="L26" s="7">
        <f t="shared" si="2"/>
        <v>5.6088786865089594E-4</v>
      </c>
      <c r="M26" s="7">
        <f t="shared" si="31"/>
        <v>6.5405868057962066E-4</v>
      </c>
      <c r="N26" s="7">
        <f t="shared" ref="N26" si="103">STDEV(L26:L28)</f>
        <v>1.6474324270831166E-4</v>
      </c>
      <c r="O26" s="7"/>
      <c r="P26" s="20"/>
      <c r="Q26" s="18">
        <v>26.2</v>
      </c>
      <c r="R26" s="7">
        <f t="shared" si="3"/>
        <v>9.5399999999999991</v>
      </c>
      <c r="S26" s="7">
        <f t="shared" si="4"/>
        <v>1.3433025567770945E-3</v>
      </c>
      <c r="T26" s="7">
        <f>AVERAGE(S26,S28)</f>
        <v>1.1117149808352422E-3</v>
      </c>
      <c r="U26" s="7">
        <f>STDEV(S26,S28)</f>
        <v>3.2751429077407652E-4</v>
      </c>
      <c r="V26" s="7"/>
      <c r="W26" s="20"/>
      <c r="X26" s="18">
        <v>27.14</v>
      </c>
      <c r="Y26" s="7">
        <f t="shared" si="5"/>
        <v>10.48</v>
      </c>
      <c r="Z26" s="7">
        <f t="shared" si="6"/>
        <v>7.0017346094522796E-4</v>
      </c>
      <c r="AA26" s="7">
        <f>AVERAGE(Z26,Z28)</f>
        <v>6.5910933642238947E-4</v>
      </c>
      <c r="AB26" s="7">
        <f>STDEV(Z26,Z28)</f>
        <v>5.807344182717587E-5</v>
      </c>
      <c r="AC26" s="7"/>
      <c r="AD26" s="20"/>
      <c r="AE26" s="18">
        <v>26.68</v>
      </c>
      <c r="AF26" s="7">
        <f t="shared" si="7"/>
        <v>10.02</v>
      </c>
      <c r="AG26" s="7">
        <f t="shared" si="8"/>
        <v>9.6311787548179631E-4</v>
      </c>
      <c r="AH26" s="7">
        <f>AVERAGE(AG26,AG28)</f>
        <v>8.8650012222060638E-4</v>
      </c>
      <c r="AI26" s="7">
        <f>STDEV(AG26,AG28)</f>
        <v>1.083538657805303E-4</v>
      </c>
      <c r="AJ26" s="7"/>
      <c r="AK26" s="20"/>
      <c r="AL26" s="18">
        <v>25.59</v>
      </c>
      <c r="AM26" s="7">
        <f t="shared" si="9"/>
        <v>8.93</v>
      </c>
      <c r="AN26" s="7">
        <f t="shared" si="10"/>
        <v>2.0502278977013034E-3</v>
      </c>
      <c r="AO26" s="7">
        <f>AVERAGE(AN26,AN28)</f>
        <v>1.7703577032259243E-3</v>
      </c>
      <c r="AP26" s="7">
        <f>STDEV(AN26,AN28)</f>
        <v>3.9579622473107686E-4</v>
      </c>
      <c r="AQ26" s="7"/>
      <c r="AR26" s="20"/>
      <c r="AS26" s="18">
        <v>22.97</v>
      </c>
      <c r="AT26" s="7">
        <f t="shared" si="11"/>
        <v>6.3099999999999987</v>
      </c>
      <c r="AU26" s="7">
        <f t="shared" si="12"/>
        <v>1.2603777487845736E-2</v>
      </c>
      <c r="AV26" s="7">
        <f t="shared" ref="AV26" si="104">AVERAGE(AU26:AU28)</f>
        <v>1.0732176111774856E-2</v>
      </c>
      <c r="AW26" s="7">
        <f t="shared" ref="AW26" si="105">STDEV(AU26:AU28)</f>
        <v>1.6797958843983308E-3</v>
      </c>
      <c r="AX26" s="7"/>
      <c r="AY26" s="20"/>
      <c r="AZ26" s="18">
        <v>32.130000000000003</v>
      </c>
      <c r="BA26" s="7">
        <f t="shared" si="13"/>
        <v>15.470000000000002</v>
      </c>
      <c r="BB26" s="7">
        <f t="shared" si="14"/>
        <v>2.2032611015663076E-5</v>
      </c>
      <c r="BC26" s="7">
        <f t="shared" ref="BC26" si="106">AVERAGE(BB26:BB28)</f>
        <v>2.195358321879357E-5</v>
      </c>
      <c r="BD26" s="7">
        <f t="shared" ref="BD26" si="107">STDEV(BB26:BB28)</f>
        <v>1.2158578051935481E-6</v>
      </c>
      <c r="BE26" s="7"/>
      <c r="BF26" s="20"/>
      <c r="BG26" s="18">
        <v>26.88</v>
      </c>
      <c r="BH26" s="7">
        <f t="shared" si="15"/>
        <v>10.219999999999999</v>
      </c>
      <c r="BI26" s="7">
        <f t="shared" si="16"/>
        <v>8.3844280902124486E-4</v>
      </c>
      <c r="BJ26" s="7">
        <f t="shared" ref="BJ26" si="108">AVERAGE(BI26:BI28)</f>
        <v>7.5980136987900682E-4</v>
      </c>
      <c r="BK26" s="7">
        <f t="shared" ref="BK26" si="109">STDEV(BI26:BI28)</f>
        <v>7.4398661706102226E-5</v>
      </c>
      <c r="BL26" s="7"/>
      <c r="BM26" s="20"/>
      <c r="BN26" s="18">
        <v>24.71</v>
      </c>
      <c r="BO26" s="7">
        <f t="shared" si="17"/>
        <v>8.0500000000000007</v>
      </c>
      <c r="BP26" s="7">
        <f t="shared" si="18"/>
        <v>3.7731887848626768E-3</v>
      </c>
      <c r="BQ26" s="7">
        <f t="shared" ref="BQ26" si="110">AVERAGE(BP26:BP28)</f>
        <v>2.8131295069138834E-3</v>
      </c>
      <c r="BR26" s="7">
        <f t="shared" ref="BR26" si="111">STDEV(BP26:BP28)</f>
        <v>8.3804532658086483E-4</v>
      </c>
      <c r="BS26" s="7"/>
      <c r="BT26" s="20"/>
      <c r="BU26" s="18">
        <v>35.630000000000003</v>
      </c>
      <c r="BV26" s="7">
        <f t="shared" si="19"/>
        <v>18.970000000000002</v>
      </c>
      <c r="BW26" s="7">
        <f t="shared" si="20"/>
        <v>1.9474260820525958E-6</v>
      </c>
      <c r="BX26" s="7">
        <f>AVERAGE(BW27:BW28)</f>
        <v>7.8165943530222156E-8</v>
      </c>
      <c r="BY26" s="7">
        <f>STDEV(BW27:BW28)</f>
        <v>3.0241958677571235E-8</v>
      </c>
      <c r="BZ26" s="7"/>
      <c r="CA26" s="20"/>
    </row>
    <row r="27" spans="1:79" x14ac:dyDescent="0.25">
      <c r="A27" s="1">
        <v>83</v>
      </c>
      <c r="B27" s="1" t="s">
        <v>4</v>
      </c>
      <c r="C27" s="7" t="s">
        <v>11</v>
      </c>
      <c r="D27" s="5">
        <v>16.829999999999998</v>
      </c>
      <c r="E27" s="7">
        <f t="shared" si="0"/>
        <v>8.5835150504212331E-6</v>
      </c>
      <c r="F27" s="7"/>
      <c r="G27" s="7"/>
      <c r="H27" s="7"/>
      <c r="I27" s="20"/>
      <c r="J27" s="18">
        <v>27.04</v>
      </c>
      <c r="K27" s="7">
        <f t="shared" si="1"/>
        <v>10.210000000000001</v>
      </c>
      <c r="L27" s="7">
        <f t="shared" si="2"/>
        <v>8.4427463994908678E-4</v>
      </c>
      <c r="M27" s="7"/>
      <c r="N27" s="7"/>
      <c r="O27" s="7"/>
      <c r="P27" s="20"/>
      <c r="Q27" s="18">
        <v>27.17</v>
      </c>
      <c r="R27" s="7">
        <f t="shared" si="3"/>
        <v>10.340000000000003</v>
      </c>
      <c r="S27" s="7">
        <f t="shared" si="4"/>
        <v>7.7152471861657781E-4</v>
      </c>
      <c r="T27" s="7"/>
      <c r="U27" s="7"/>
      <c r="V27" s="7"/>
      <c r="W27" s="20"/>
      <c r="X27" s="18">
        <v>27.17</v>
      </c>
      <c r="Y27" s="7">
        <f t="shared" si="5"/>
        <v>10.340000000000003</v>
      </c>
      <c r="Z27" s="7">
        <f t="shared" si="6"/>
        <v>7.7152471861657781E-4</v>
      </c>
      <c r="AA27" s="7"/>
      <c r="AB27" s="7"/>
      <c r="AC27" s="7"/>
      <c r="AD27" s="20"/>
      <c r="AE27" s="18">
        <v>27</v>
      </c>
      <c r="AF27" s="7">
        <f t="shared" si="7"/>
        <v>10.170000000000002</v>
      </c>
      <c r="AG27" s="7">
        <f t="shared" si="8"/>
        <v>8.6801043082672781E-4</v>
      </c>
      <c r="AH27" s="7"/>
      <c r="AI27" s="7"/>
      <c r="AJ27" s="7"/>
      <c r="AK27" s="20"/>
      <c r="AL27" s="18">
        <v>26.35</v>
      </c>
      <c r="AM27" s="7">
        <f t="shared" si="9"/>
        <v>9.5200000000000031</v>
      </c>
      <c r="AN27" s="7">
        <f t="shared" si="10"/>
        <v>1.3620543616703147E-3</v>
      </c>
      <c r="AO27" s="7"/>
      <c r="AP27" s="7"/>
      <c r="AQ27" s="7"/>
      <c r="AR27" s="20"/>
      <c r="AS27" s="18">
        <v>23.44</v>
      </c>
      <c r="AT27" s="7">
        <f t="shared" si="11"/>
        <v>6.610000000000003</v>
      </c>
      <c r="AU27" s="7">
        <f t="shared" si="12"/>
        <v>1.0237448467643444E-2</v>
      </c>
      <c r="AV27" s="7"/>
      <c r="AW27" s="7"/>
      <c r="AX27" s="7"/>
      <c r="AY27" s="20"/>
      <c r="AZ27" s="18">
        <v>32.229999999999997</v>
      </c>
      <c r="BA27" s="7">
        <f t="shared" si="13"/>
        <v>15.399999999999999</v>
      </c>
      <c r="BB27" s="7">
        <f t="shared" si="14"/>
        <v>2.3127999366918969E-5</v>
      </c>
      <c r="BC27" s="7"/>
      <c r="BD27" s="7"/>
      <c r="BE27" s="7"/>
      <c r="BF27" s="20"/>
      <c r="BG27" s="18">
        <v>27.33</v>
      </c>
      <c r="BH27" s="7">
        <f t="shared" si="15"/>
        <v>10.5</v>
      </c>
      <c r="BI27" s="7">
        <f t="shared" si="16"/>
        <v>6.9053396600248776E-4</v>
      </c>
      <c r="BJ27" s="7"/>
      <c r="BK27" s="7"/>
      <c r="BL27" s="7"/>
      <c r="BM27" s="20"/>
      <c r="BN27" s="18">
        <v>25.51</v>
      </c>
      <c r="BO27" s="7">
        <f t="shared" si="17"/>
        <v>8.6800000000000033</v>
      </c>
      <c r="BP27" s="7">
        <f t="shared" si="18"/>
        <v>2.4381456033234559E-3</v>
      </c>
      <c r="BQ27" s="7"/>
      <c r="BR27" s="7"/>
      <c r="BS27" s="7"/>
      <c r="BT27" s="20"/>
      <c r="BU27" s="18">
        <v>40.9</v>
      </c>
      <c r="BV27" s="7">
        <f t="shared" si="19"/>
        <v>24.07</v>
      </c>
      <c r="BW27" s="7">
        <f t="shared" si="20"/>
        <v>5.6781649472948187E-8</v>
      </c>
      <c r="BX27" s="7"/>
      <c r="BY27" s="7"/>
      <c r="BZ27" s="7"/>
      <c r="CA27" s="20"/>
    </row>
    <row r="28" spans="1:79" x14ac:dyDescent="0.25">
      <c r="A28" s="1">
        <v>84</v>
      </c>
      <c r="B28" s="1" t="s">
        <v>4</v>
      </c>
      <c r="C28" s="7" t="s">
        <v>11</v>
      </c>
      <c r="D28" s="12">
        <v>16.75</v>
      </c>
      <c r="E28" s="14">
        <f t="shared" si="0"/>
        <v>9.0729302597253564E-6</v>
      </c>
      <c r="F28" s="14"/>
      <c r="G28" s="14"/>
      <c r="H28" s="14"/>
      <c r="I28" s="21"/>
      <c r="J28" s="19">
        <v>27.56</v>
      </c>
      <c r="K28" s="14">
        <f t="shared" si="1"/>
        <v>10.809999999999999</v>
      </c>
      <c r="L28" s="14">
        <f t="shared" si="2"/>
        <v>5.5701353313887948E-4</v>
      </c>
      <c r="M28" s="14"/>
      <c r="N28" s="14"/>
      <c r="O28" s="14"/>
      <c r="P28" s="21"/>
      <c r="Q28" s="19">
        <v>26.9</v>
      </c>
      <c r="R28" s="7">
        <f t="shared" si="3"/>
        <v>10.149999999999999</v>
      </c>
      <c r="S28" s="14">
        <f t="shared" si="4"/>
        <v>8.8012740489339005E-4</v>
      </c>
      <c r="T28" s="14"/>
      <c r="U28" s="14"/>
      <c r="V28" s="14"/>
      <c r="W28" s="21"/>
      <c r="X28" s="19">
        <v>27.41</v>
      </c>
      <c r="Y28" s="7">
        <f t="shared" si="5"/>
        <v>10.66</v>
      </c>
      <c r="Z28" s="14">
        <f t="shared" si="6"/>
        <v>6.1804521189955087E-4</v>
      </c>
      <c r="AA28" s="14"/>
      <c r="AB28" s="14"/>
      <c r="AC28" s="14"/>
      <c r="AD28" s="21"/>
      <c r="AE28" s="19">
        <v>27.02</v>
      </c>
      <c r="AF28" s="7">
        <f t="shared" si="7"/>
        <v>10.27</v>
      </c>
      <c r="AG28" s="14">
        <f t="shared" si="8"/>
        <v>8.0988236895941635E-4</v>
      </c>
      <c r="AH28" s="14"/>
      <c r="AI28" s="14"/>
      <c r="AJ28" s="14"/>
      <c r="AK28" s="21"/>
      <c r="AL28" s="19">
        <v>26.14</v>
      </c>
      <c r="AM28" s="7">
        <f t="shared" si="9"/>
        <v>9.39</v>
      </c>
      <c r="AN28" s="14">
        <f t="shared" si="10"/>
        <v>1.4904875087505451E-3</v>
      </c>
      <c r="AO28" s="14"/>
      <c r="AP28" s="14"/>
      <c r="AQ28" s="14"/>
      <c r="AR28" s="21"/>
      <c r="AS28" s="19">
        <v>23.49</v>
      </c>
      <c r="AT28" s="7">
        <f t="shared" si="11"/>
        <v>6.7399999999999984</v>
      </c>
      <c r="AU28" s="14">
        <f t="shared" si="12"/>
        <v>9.3553023798353899E-3</v>
      </c>
      <c r="AV28" s="14"/>
      <c r="AW28" s="14"/>
      <c r="AX28" s="14"/>
      <c r="AY28" s="21"/>
      <c r="AZ28" s="19">
        <v>32.31</v>
      </c>
      <c r="BA28" s="7">
        <f t="shared" si="13"/>
        <v>15.560000000000002</v>
      </c>
      <c r="BB28" s="14">
        <f t="shared" si="14"/>
        <v>2.0700139273798662E-5</v>
      </c>
      <c r="BC28" s="14"/>
      <c r="BD28" s="14"/>
      <c r="BE28" s="14"/>
      <c r="BF28" s="21"/>
      <c r="BG28" s="19">
        <v>27.13</v>
      </c>
      <c r="BH28" s="7">
        <f t="shared" si="15"/>
        <v>10.379999999999999</v>
      </c>
      <c r="BI28" s="14">
        <f t="shared" si="16"/>
        <v>7.5042733461328762E-4</v>
      </c>
      <c r="BJ28" s="14"/>
      <c r="BK28" s="14"/>
      <c r="BL28" s="14"/>
      <c r="BM28" s="21"/>
      <c r="BN28" s="19">
        <v>25.56</v>
      </c>
      <c r="BO28" s="7">
        <f t="shared" si="17"/>
        <v>8.8099999999999987</v>
      </c>
      <c r="BP28" s="14">
        <f t="shared" si="18"/>
        <v>2.2280541325555166E-3</v>
      </c>
      <c r="BQ28" s="14"/>
      <c r="BR28" s="14"/>
      <c r="BS28" s="14"/>
      <c r="BT28" s="21"/>
      <c r="BU28" s="19">
        <v>40.01</v>
      </c>
      <c r="BV28" s="7">
        <f t="shared" si="19"/>
        <v>23.259999999999998</v>
      </c>
      <c r="BW28" s="14">
        <f t="shared" si="20"/>
        <v>9.9550237587496137E-8</v>
      </c>
      <c r="BX28" s="14"/>
      <c r="BY28" s="14"/>
      <c r="BZ28" s="14"/>
      <c r="CA28" s="21"/>
    </row>
    <row r="30" spans="1:79" x14ac:dyDescent="0.25">
      <c r="B30" s="1" t="s">
        <v>5</v>
      </c>
      <c r="D30" t="s">
        <v>13</v>
      </c>
      <c r="F30" t="s">
        <v>9</v>
      </c>
      <c r="H30" t="s">
        <v>10</v>
      </c>
      <c r="J30" t="s">
        <v>15</v>
      </c>
      <c r="L30" t="s">
        <v>38</v>
      </c>
      <c r="N30" t="s">
        <v>39</v>
      </c>
      <c r="P30" t="s">
        <v>40</v>
      </c>
      <c r="R30" t="s">
        <v>41</v>
      </c>
      <c r="T30" t="s">
        <v>42</v>
      </c>
      <c r="V30" t="s">
        <v>30</v>
      </c>
    </row>
    <row r="31" spans="1:79" x14ac:dyDescent="0.25">
      <c r="A31" s="1" t="s">
        <v>0</v>
      </c>
      <c r="B31" s="9">
        <v>1</v>
      </c>
      <c r="C31" s="22">
        <v>0.11932634294668049</v>
      </c>
      <c r="D31" s="9">
        <v>1</v>
      </c>
      <c r="E31" s="22">
        <v>0.63189106741655343</v>
      </c>
      <c r="F31" s="9">
        <v>1</v>
      </c>
      <c r="G31" s="22">
        <v>0.19162744706681578</v>
      </c>
      <c r="H31" s="9">
        <v>1</v>
      </c>
      <c r="I31" s="22">
        <v>0.2242331539393585</v>
      </c>
      <c r="J31" s="9">
        <v>1</v>
      </c>
      <c r="K31" s="10">
        <v>6.7046916400964829E-2</v>
      </c>
      <c r="L31" s="9">
        <v>1</v>
      </c>
      <c r="M31" s="10">
        <v>8.8295993582473628E-2</v>
      </c>
      <c r="N31" s="9">
        <v>1</v>
      </c>
      <c r="O31" s="10">
        <v>0.23210632139554216</v>
      </c>
      <c r="P31" s="9">
        <v>1</v>
      </c>
      <c r="Q31" s="10">
        <v>0.13822610612832517</v>
      </c>
      <c r="R31" s="9">
        <v>1</v>
      </c>
      <c r="S31" s="10">
        <v>0.28863207192854679</v>
      </c>
      <c r="T31" s="9">
        <v>1</v>
      </c>
      <c r="U31" s="10">
        <v>0.45563848388699552</v>
      </c>
      <c r="V31" s="9">
        <v>1</v>
      </c>
      <c r="W31" s="10">
        <v>0.7274158986448559</v>
      </c>
    </row>
    <row r="32" spans="1:79" x14ac:dyDescent="0.25">
      <c r="A32" s="1" t="s">
        <v>1</v>
      </c>
      <c r="B32" s="9">
        <v>1.0102066705836605</v>
      </c>
      <c r="C32" s="22">
        <v>0.19258609103804653</v>
      </c>
      <c r="D32" s="9">
        <v>1.9037736317551239</v>
      </c>
      <c r="E32" s="22">
        <v>0.60506457328884</v>
      </c>
      <c r="F32" s="9">
        <v>1.2640094454246282</v>
      </c>
      <c r="G32" s="22">
        <v>0.40423533667860551</v>
      </c>
      <c r="H32" s="9">
        <v>1.9130448226661783</v>
      </c>
      <c r="I32" s="22">
        <v>0.69963789485411787</v>
      </c>
      <c r="J32" s="9">
        <v>1.0885798121964572</v>
      </c>
      <c r="K32" s="10">
        <v>0.3810915506523343</v>
      </c>
      <c r="L32" s="9">
        <v>1.0684422744772457</v>
      </c>
      <c r="M32" s="10">
        <v>0.36807116931722395</v>
      </c>
      <c r="N32" s="9">
        <v>0.37218176315361884</v>
      </c>
      <c r="O32" s="10">
        <v>5.3333728387877387E-2</v>
      </c>
      <c r="P32" s="9">
        <v>0.72938167466769765</v>
      </c>
      <c r="Q32" s="10">
        <v>9.3031126308434145E-2</v>
      </c>
      <c r="R32" s="9">
        <v>0.82281743636879912</v>
      </c>
      <c r="S32" s="10">
        <v>0.26984040532447379</v>
      </c>
      <c r="T32" s="9">
        <v>1.3325313642813785</v>
      </c>
      <c r="U32" s="10">
        <v>0.63488757126227069</v>
      </c>
      <c r="V32" s="9">
        <v>1.0126640512205141</v>
      </c>
      <c r="W32" s="10">
        <v>0.40499309900604047</v>
      </c>
    </row>
    <row r="33" spans="1:23" x14ac:dyDescent="0.25">
      <c r="A33" s="1" t="s">
        <v>2</v>
      </c>
      <c r="B33" s="9">
        <v>1.0449733498031342</v>
      </c>
      <c r="C33" s="22">
        <v>9.5635119663552259E-2</v>
      </c>
      <c r="D33" s="9">
        <v>1.4133405949310029</v>
      </c>
      <c r="E33" s="22">
        <v>0.49648958456884368</v>
      </c>
      <c r="F33" s="9">
        <v>0.98367489062933267</v>
      </c>
      <c r="G33" s="22">
        <v>0.39697335740250389</v>
      </c>
      <c r="H33" s="9">
        <v>1.4417369771895518</v>
      </c>
      <c r="I33" s="22">
        <v>0.31480320606266698</v>
      </c>
      <c r="J33" s="9">
        <v>1.125705011215826</v>
      </c>
      <c r="K33" s="10">
        <v>0.22020583343623035</v>
      </c>
      <c r="L33" s="9">
        <v>1.1274137358141008</v>
      </c>
      <c r="M33" s="10">
        <v>0.47326573087595908</v>
      </c>
      <c r="N33" s="9">
        <v>0.68702786031433338</v>
      </c>
      <c r="O33" s="10">
        <v>0.17930804536018938</v>
      </c>
      <c r="P33" s="9">
        <v>1.0011669662230624</v>
      </c>
      <c r="Q33" s="10">
        <v>0.31795399128477358</v>
      </c>
      <c r="R33" s="9">
        <v>1.1824202766340395</v>
      </c>
      <c r="S33" s="10">
        <v>0.20038312038423789</v>
      </c>
      <c r="T33" s="9">
        <v>1.2129099152688423</v>
      </c>
      <c r="U33" s="10">
        <v>0.33359738933278676</v>
      </c>
      <c r="V33" s="9">
        <v>3.9910734638905341</v>
      </c>
      <c r="W33" s="10">
        <v>1.3871143166290827</v>
      </c>
    </row>
    <row r="34" spans="1:23" x14ac:dyDescent="0.25">
      <c r="A34" s="1" t="s">
        <v>3</v>
      </c>
      <c r="B34" s="9">
        <v>1.2601160137947394</v>
      </c>
      <c r="C34" s="22">
        <v>0.13467330479639328</v>
      </c>
      <c r="D34" s="9">
        <v>0.69484369334601659</v>
      </c>
      <c r="E34" s="22">
        <v>0.19140238667794657</v>
      </c>
      <c r="F34" s="9">
        <v>0.74706072207056406</v>
      </c>
      <c r="G34" s="22">
        <v>0.15091891478202424</v>
      </c>
      <c r="H34" s="9">
        <v>0.66477240166408424</v>
      </c>
      <c r="I34" s="22">
        <v>0.25505225472459064</v>
      </c>
      <c r="J34" s="9">
        <v>0.95996375993873795</v>
      </c>
      <c r="K34" s="10">
        <v>0.18542437810347775</v>
      </c>
      <c r="L34" s="9">
        <v>1.8248254992242527</v>
      </c>
      <c r="M34" s="10">
        <v>0.48388008107940378</v>
      </c>
      <c r="N34" s="9">
        <v>2.5568823885789573</v>
      </c>
      <c r="O34" s="10">
        <v>1.9899</v>
      </c>
      <c r="P34" s="9">
        <v>0.86990193071355515</v>
      </c>
      <c r="Q34" s="10">
        <v>0.28038025041047104</v>
      </c>
      <c r="R34" s="9">
        <v>0.92937399317720559</v>
      </c>
      <c r="S34" s="10">
        <v>0.25738250975315174</v>
      </c>
      <c r="T34" s="9">
        <v>0.57946807981180926</v>
      </c>
      <c r="U34" s="10">
        <v>0.11993290254792774</v>
      </c>
      <c r="V34" s="9">
        <v>0.63076916933104976</v>
      </c>
      <c r="W34" s="10">
        <v>0.25375728690797472</v>
      </c>
    </row>
    <row r="35" spans="1:23" x14ac:dyDescent="0.25">
      <c r="A35" s="1" t="s">
        <v>4</v>
      </c>
      <c r="B35" s="9">
        <v>1.1517256871030446</v>
      </c>
      <c r="C35" s="22">
        <v>8.9427200518619326E-2</v>
      </c>
      <c r="D35" s="9">
        <v>0.69279850666389742</v>
      </c>
      <c r="E35" s="22">
        <v>0.21269682184211353</v>
      </c>
      <c r="F35" s="9">
        <v>1.0928156370695878</v>
      </c>
      <c r="G35" s="22">
        <v>0.44454219820667107</v>
      </c>
      <c r="H35" s="9">
        <v>0.81699007622648845</v>
      </c>
      <c r="I35" s="22">
        <v>0.14997367590402902</v>
      </c>
      <c r="J35" s="9">
        <v>0.94596191348759651</v>
      </c>
      <c r="K35" s="10">
        <v>0.12142258761941985</v>
      </c>
      <c r="L35" s="9">
        <v>0.8714406974865877</v>
      </c>
      <c r="M35" s="10">
        <v>0.22840895489936902</v>
      </c>
      <c r="N35" s="9">
        <v>0.98823515290344177</v>
      </c>
      <c r="O35" s="10">
        <v>0.23135078819890606</v>
      </c>
      <c r="P35" s="9">
        <v>1.1471486719222634</v>
      </c>
      <c r="Q35" s="10">
        <v>0.14707776866597574</v>
      </c>
      <c r="R35" s="9">
        <v>0.83957570453677544</v>
      </c>
      <c r="S35" s="10">
        <v>0.16610865485112966</v>
      </c>
      <c r="T35" s="9">
        <v>0.93633188335384954</v>
      </c>
      <c r="U35" s="10">
        <v>0.32156440634069328</v>
      </c>
      <c r="V35" s="9">
        <v>1.6689344977310743</v>
      </c>
      <c r="W35" s="10">
        <v>0.79284500317768458</v>
      </c>
    </row>
    <row r="68" spans="1:70" x14ac:dyDescent="0.25">
      <c r="B68" s="1" t="s">
        <v>5</v>
      </c>
      <c r="D68" t="s">
        <v>13</v>
      </c>
      <c r="F68" t="s">
        <v>9</v>
      </c>
      <c r="H68" t="s">
        <v>10</v>
      </c>
      <c r="J68" t="s">
        <v>15</v>
      </c>
      <c r="L68" t="s">
        <v>38</v>
      </c>
      <c r="N68" t="s">
        <v>39</v>
      </c>
      <c r="P68" t="s">
        <v>40</v>
      </c>
      <c r="R68" t="s">
        <v>41</v>
      </c>
      <c r="T68" t="s">
        <v>42</v>
      </c>
      <c r="V68" t="s">
        <v>30</v>
      </c>
    </row>
    <row r="69" spans="1:70" x14ac:dyDescent="0.25">
      <c r="A69" s="1" t="s">
        <v>0</v>
      </c>
      <c r="B69" s="9">
        <v>1</v>
      </c>
      <c r="C69" s="22">
        <v>0.11932634294668049</v>
      </c>
      <c r="D69" s="9">
        <v>1</v>
      </c>
      <c r="E69" s="22">
        <v>0.63189106741655343</v>
      </c>
      <c r="F69" s="9">
        <v>1</v>
      </c>
      <c r="G69" s="22">
        <v>0.19162744706681578</v>
      </c>
      <c r="H69" s="9">
        <v>1</v>
      </c>
      <c r="I69" s="22">
        <v>0.2242331539393585</v>
      </c>
      <c r="J69" s="9">
        <v>1</v>
      </c>
      <c r="K69" s="10">
        <v>6.7046916400964829E-2</v>
      </c>
      <c r="L69" s="9">
        <v>1</v>
      </c>
      <c r="M69" s="10">
        <v>8.8295993582473628E-2</v>
      </c>
      <c r="N69" s="9">
        <v>1</v>
      </c>
      <c r="O69" s="10">
        <v>0.23210632139554216</v>
      </c>
      <c r="P69" s="9">
        <v>1</v>
      </c>
      <c r="Q69" s="10">
        <v>0.13822610612832517</v>
      </c>
      <c r="R69" s="9">
        <v>1</v>
      </c>
      <c r="S69" s="10">
        <v>0.28863207192854679</v>
      </c>
      <c r="T69" s="9">
        <v>1</v>
      </c>
      <c r="U69" s="10">
        <v>0.45563848388699552</v>
      </c>
      <c r="V69" s="9">
        <v>1</v>
      </c>
      <c r="W69" s="10">
        <v>0.7274158986448559</v>
      </c>
    </row>
    <row r="70" spans="1:70" x14ac:dyDescent="0.25">
      <c r="A70" s="1" t="s">
        <v>1</v>
      </c>
      <c r="B70" s="9">
        <v>1.0102066705836605</v>
      </c>
      <c r="C70" s="22">
        <v>0.19258609103804653</v>
      </c>
      <c r="D70" s="9">
        <v>1.9037736317551239</v>
      </c>
      <c r="E70" s="22">
        <v>0.60506457328884</v>
      </c>
      <c r="F70" s="9">
        <v>1.2640094454246282</v>
      </c>
      <c r="G70" s="22">
        <v>0.40423533667860551</v>
      </c>
      <c r="H70" s="9">
        <v>1.9130448226661783</v>
      </c>
      <c r="I70" s="22">
        <v>0.69963789485411787</v>
      </c>
      <c r="J70" s="9">
        <v>1.0885798121964572</v>
      </c>
      <c r="K70" s="10">
        <v>0.3810915506523343</v>
      </c>
      <c r="L70" s="9">
        <v>1.0684422744772457</v>
      </c>
      <c r="M70" s="10">
        <v>0.36807116931722395</v>
      </c>
      <c r="N70" s="9">
        <v>0.37218176315361884</v>
      </c>
      <c r="O70" s="10">
        <v>5.3333728387877387E-2</v>
      </c>
      <c r="P70" s="9">
        <v>0.72938167466769765</v>
      </c>
      <c r="Q70" s="10">
        <v>9.3031126308434145E-2</v>
      </c>
      <c r="R70" s="9">
        <v>0.82281743636879912</v>
      </c>
      <c r="S70" s="10">
        <v>0.26984040532447379</v>
      </c>
      <c r="T70" s="9">
        <v>1.3325313642813785</v>
      </c>
      <c r="U70" s="10">
        <v>0.63488757126227069</v>
      </c>
      <c r="V70" s="9">
        <v>1.0126640512205141</v>
      </c>
      <c r="W70" s="10">
        <v>0.40499309900604047</v>
      </c>
    </row>
    <row r="71" spans="1:70" x14ac:dyDescent="0.25">
      <c r="A71" s="1" t="s">
        <v>2</v>
      </c>
      <c r="B71" s="9">
        <v>1.0449733498031342</v>
      </c>
      <c r="C71" s="22">
        <v>9.5635119663552259E-2</v>
      </c>
      <c r="D71" s="9">
        <v>1.4133405949310029</v>
      </c>
      <c r="E71" s="22">
        <v>0.49648958456884368</v>
      </c>
      <c r="F71" s="9">
        <v>0.98367489062933267</v>
      </c>
      <c r="G71" s="22">
        <v>0.39697335740250389</v>
      </c>
      <c r="H71" s="9">
        <v>1.4417369771895518</v>
      </c>
      <c r="I71" s="22">
        <v>0.31480320606266698</v>
      </c>
      <c r="J71" s="9">
        <v>1.125705011215826</v>
      </c>
      <c r="K71" s="10">
        <v>0.22020583343623035</v>
      </c>
      <c r="L71" s="9">
        <v>1.1274137358141008</v>
      </c>
      <c r="M71" s="10">
        <v>0.47326573087595908</v>
      </c>
      <c r="N71" s="9">
        <v>0.68702786031433338</v>
      </c>
      <c r="O71" s="10">
        <v>0.17930804536018938</v>
      </c>
      <c r="P71" s="9">
        <v>1.0011669662230624</v>
      </c>
      <c r="Q71" s="10">
        <v>0.31795399128477358</v>
      </c>
      <c r="R71" s="9">
        <v>1.1824202766340395</v>
      </c>
      <c r="S71" s="10">
        <v>0.20038312038423789</v>
      </c>
      <c r="T71" s="9">
        <v>1.2129099152688423</v>
      </c>
      <c r="U71" s="10">
        <v>0.33359738933278676</v>
      </c>
      <c r="V71" s="9">
        <v>3.9910734638905341</v>
      </c>
      <c r="W71" s="10">
        <v>1.3871143166290827</v>
      </c>
    </row>
    <row r="72" spans="1:70" x14ac:dyDescent="0.25">
      <c r="A72" s="1" t="s">
        <v>3</v>
      </c>
      <c r="B72" s="9">
        <v>1.2601160137947394</v>
      </c>
      <c r="C72" s="22">
        <v>0.13467330479639328</v>
      </c>
      <c r="D72" s="9">
        <v>0.69484369334601659</v>
      </c>
      <c r="E72" s="22">
        <v>0.19140238667794657</v>
      </c>
      <c r="F72" s="9">
        <v>0.74706072207056406</v>
      </c>
      <c r="G72" s="22">
        <v>0.15091891478202424</v>
      </c>
      <c r="H72" s="9">
        <v>0.66477240166408424</v>
      </c>
      <c r="I72" s="22">
        <v>0.25505225472459064</v>
      </c>
      <c r="J72" s="9">
        <v>0.95996375993873795</v>
      </c>
      <c r="K72" s="10">
        <v>0.18542437810347775</v>
      </c>
      <c r="L72" s="9">
        <v>1.8248254992242527</v>
      </c>
      <c r="M72" s="10">
        <v>0.48388008107940378</v>
      </c>
      <c r="N72" s="9">
        <v>2.5568823885789573</v>
      </c>
      <c r="O72" s="10">
        <v>1.9899</v>
      </c>
      <c r="P72" s="9">
        <v>0.86990193071355515</v>
      </c>
      <c r="Q72" s="10">
        <v>0.28038025041047104</v>
      </c>
      <c r="R72" s="9">
        <v>0.92937399317720559</v>
      </c>
      <c r="S72" s="10">
        <v>0.25738250975315174</v>
      </c>
      <c r="T72" s="9">
        <v>0.57946807981180926</v>
      </c>
      <c r="U72" s="10">
        <v>0.11993290254792774</v>
      </c>
      <c r="V72" s="9">
        <v>0.63076916933104976</v>
      </c>
      <c r="W72" s="10">
        <v>0.25375728690797472</v>
      </c>
    </row>
    <row r="73" spans="1:70" x14ac:dyDescent="0.25">
      <c r="A73" s="1" t="s">
        <v>4</v>
      </c>
      <c r="B73" s="9">
        <v>1.1517256871030446</v>
      </c>
      <c r="C73" s="22">
        <v>8.9427200518619326E-2</v>
      </c>
      <c r="D73" s="9">
        <v>0.69279850666389742</v>
      </c>
      <c r="E73" s="22">
        <v>0.21269682184211353</v>
      </c>
      <c r="F73" s="9">
        <v>1.0928156370695878</v>
      </c>
      <c r="G73" s="22">
        <v>0.44454219820667107</v>
      </c>
      <c r="H73" s="9">
        <v>0.81699007622648845</v>
      </c>
      <c r="I73" s="22">
        <v>0.14997367590402902</v>
      </c>
      <c r="J73" s="9">
        <v>0.94596191348759651</v>
      </c>
      <c r="K73" s="10">
        <v>0.12142258761941985</v>
      </c>
      <c r="L73" s="9">
        <v>0.8714406974865877</v>
      </c>
      <c r="M73" s="10">
        <v>0.22840895489936902</v>
      </c>
      <c r="N73" s="9">
        <v>0.98823515290344177</v>
      </c>
      <c r="O73" s="10">
        <v>0.23135078819890606</v>
      </c>
      <c r="P73" s="9">
        <v>1.1471486719222634</v>
      </c>
      <c r="Q73" s="10">
        <v>0.14707776866597574</v>
      </c>
      <c r="R73" s="9">
        <v>0.83957570453677544</v>
      </c>
      <c r="S73" s="10">
        <v>0.16610865485112966</v>
      </c>
      <c r="T73" s="9">
        <v>0.93633188335384954</v>
      </c>
      <c r="U73" s="10">
        <v>0.32156440634069328</v>
      </c>
      <c r="V73" s="9">
        <v>1.6689344977310743</v>
      </c>
      <c r="W73" s="10">
        <v>0.79284500317768458</v>
      </c>
    </row>
    <row r="75" spans="1:70" x14ac:dyDescent="0.25">
      <c r="A75" s="32" t="s">
        <v>44</v>
      </c>
      <c r="B75" s="33" t="s">
        <v>7</v>
      </c>
      <c r="C75" s="33"/>
      <c r="D75" s="33" t="s">
        <v>45</v>
      </c>
      <c r="E75" s="33" t="s">
        <v>46</v>
      </c>
      <c r="F75" s="33" t="s">
        <v>47</v>
      </c>
      <c r="G75" s="34" t="s">
        <v>49</v>
      </c>
      <c r="H75" s="32" t="s">
        <v>44</v>
      </c>
      <c r="I75" s="33" t="s">
        <v>9</v>
      </c>
      <c r="J75" s="33"/>
      <c r="K75" s="33" t="s">
        <v>45</v>
      </c>
      <c r="L75" s="33" t="s">
        <v>46</v>
      </c>
      <c r="M75" s="33" t="s">
        <v>47</v>
      </c>
      <c r="N75" s="34" t="s">
        <v>49</v>
      </c>
      <c r="O75" s="32" t="s">
        <v>44</v>
      </c>
      <c r="P75" s="36" t="s">
        <v>10</v>
      </c>
      <c r="Q75" s="36"/>
      <c r="R75" s="33" t="s">
        <v>45</v>
      </c>
      <c r="S75" s="33" t="s">
        <v>46</v>
      </c>
      <c r="T75" s="33" t="s">
        <v>47</v>
      </c>
      <c r="U75" s="34" t="s">
        <v>49</v>
      </c>
      <c r="V75" s="32" t="s">
        <v>44</v>
      </c>
      <c r="W75" s="36" t="s">
        <v>15</v>
      </c>
      <c r="X75" s="36"/>
      <c r="Y75" s="33" t="s">
        <v>45</v>
      </c>
      <c r="Z75" s="33" t="s">
        <v>46</v>
      </c>
      <c r="AA75" s="33" t="s">
        <v>47</v>
      </c>
      <c r="AB75" s="34" t="s">
        <v>49</v>
      </c>
      <c r="AC75" s="32" t="s">
        <v>44</v>
      </c>
      <c r="AD75" s="36" t="s">
        <v>38</v>
      </c>
      <c r="AE75" s="36"/>
      <c r="AF75" s="33" t="s">
        <v>45</v>
      </c>
      <c r="AG75" s="33" t="s">
        <v>46</v>
      </c>
      <c r="AH75" s="33" t="s">
        <v>47</v>
      </c>
      <c r="AI75" s="34" t="s">
        <v>49</v>
      </c>
      <c r="AJ75" s="32" t="s">
        <v>44</v>
      </c>
      <c r="AK75" s="36" t="s">
        <v>39</v>
      </c>
      <c r="AL75" s="36"/>
      <c r="AM75" s="33" t="s">
        <v>45</v>
      </c>
      <c r="AN75" s="33" t="s">
        <v>46</v>
      </c>
      <c r="AO75" s="33" t="s">
        <v>47</v>
      </c>
      <c r="AP75" s="34" t="s">
        <v>49</v>
      </c>
      <c r="AQ75" s="32" t="s">
        <v>44</v>
      </c>
      <c r="AR75" s="36" t="s">
        <v>40</v>
      </c>
      <c r="AS75" s="36"/>
      <c r="AT75" s="33" t="s">
        <v>45</v>
      </c>
      <c r="AU75" s="33" t="s">
        <v>46</v>
      </c>
      <c r="AV75" s="33" t="s">
        <v>47</v>
      </c>
      <c r="AW75" s="34" t="s">
        <v>49</v>
      </c>
      <c r="AX75" s="32" t="s">
        <v>44</v>
      </c>
      <c r="AY75" s="36" t="s">
        <v>41</v>
      </c>
      <c r="AZ75" s="36"/>
      <c r="BA75" s="33" t="s">
        <v>45</v>
      </c>
      <c r="BB75" s="33" t="s">
        <v>46</v>
      </c>
      <c r="BC75" s="33" t="s">
        <v>47</v>
      </c>
      <c r="BD75" s="34" t="s">
        <v>49</v>
      </c>
      <c r="BE75" s="32" t="s">
        <v>44</v>
      </c>
      <c r="BF75" s="36" t="s">
        <v>50</v>
      </c>
      <c r="BG75" s="36"/>
      <c r="BH75" s="33" t="s">
        <v>45</v>
      </c>
      <c r="BI75" s="33" t="s">
        <v>46</v>
      </c>
      <c r="BJ75" s="33" t="s">
        <v>47</v>
      </c>
      <c r="BK75" s="34" t="s">
        <v>49</v>
      </c>
      <c r="BL75" s="32" t="s">
        <v>44</v>
      </c>
      <c r="BM75" s="36" t="s">
        <v>30</v>
      </c>
      <c r="BN75" s="36"/>
      <c r="BO75" s="33" t="s">
        <v>45</v>
      </c>
      <c r="BP75" s="33" t="s">
        <v>46</v>
      </c>
      <c r="BQ75" s="33" t="s">
        <v>47</v>
      </c>
      <c r="BR75" s="34" t="s">
        <v>49</v>
      </c>
    </row>
    <row r="76" spans="1:70" x14ac:dyDescent="0.25">
      <c r="A76" s="5">
        <v>0</v>
      </c>
      <c r="B76" s="9">
        <v>1</v>
      </c>
      <c r="C76" s="27">
        <v>0.63189106741655343</v>
      </c>
      <c r="D76" s="7"/>
      <c r="E76" s="7"/>
      <c r="F76" s="7"/>
      <c r="G76" s="11"/>
      <c r="H76" s="5">
        <v>0</v>
      </c>
      <c r="I76" s="9">
        <v>1</v>
      </c>
      <c r="J76" s="22">
        <v>0.19162744706681578</v>
      </c>
      <c r="K76" s="7"/>
      <c r="L76" s="7"/>
      <c r="M76" s="7"/>
      <c r="N76" s="11"/>
      <c r="O76" s="5">
        <v>0</v>
      </c>
      <c r="P76" s="9">
        <v>1</v>
      </c>
      <c r="Q76" s="22">
        <v>0.2242331539393585</v>
      </c>
      <c r="R76" s="7"/>
      <c r="S76" s="7"/>
      <c r="T76" s="7"/>
      <c r="U76" s="11"/>
      <c r="V76" s="5">
        <v>0</v>
      </c>
      <c r="W76" s="9">
        <v>1</v>
      </c>
      <c r="X76" s="22">
        <v>6.7046916400964829E-2</v>
      </c>
      <c r="Y76" s="7"/>
      <c r="Z76" s="7"/>
      <c r="AA76" s="7"/>
      <c r="AB76" s="11"/>
      <c r="AC76" s="5">
        <v>0</v>
      </c>
      <c r="AD76" s="9">
        <v>1</v>
      </c>
      <c r="AE76" s="10">
        <v>8.8295993582473628E-2</v>
      </c>
      <c r="AF76" s="7"/>
      <c r="AG76" s="7"/>
      <c r="AH76" s="7"/>
      <c r="AI76" s="11"/>
      <c r="AJ76" s="5">
        <v>0</v>
      </c>
      <c r="AK76" s="9">
        <v>1</v>
      </c>
      <c r="AL76" s="10">
        <v>0.23210632139554216</v>
      </c>
      <c r="AM76" s="7"/>
      <c r="AN76" s="7"/>
      <c r="AO76" s="7"/>
      <c r="AP76" s="11"/>
      <c r="AQ76" s="5">
        <v>0</v>
      </c>
      <c r="AR76" s="9">
        <v>1</v>
      </c>
      <c r="AS76" s="22">
        <v>0.13822610612832517</v>
      </c>
      <c r="AT76" s="7"/>
      <c r="AU76" s="7"/>
      <c r="AV76" s="7"/>
      <c r="AW76" s="11"/>
      <c r="AX76" s="5">
        <v>0</v>
      </c>
      <c r="AY76" s="9">
        <v>1</v>
      </c>
      <c r="AZ76" s="10">
        <v>0.28863207192854679</v>
      </c>
      <c r="BA76" s="7"/>
      <c r="BB76" s="7"/>
      <c r="BC76" s="7"/>
      <c r="BD76" s="11"/>
      <c r="BE76" s="5">
        <v>0</v>
      </c>
      <c r="BF76" s="9">
        <v>1</v>
      </c>
      <c r="BG76" s="10">
        <v>0.45563848388699552</v>
      </c>
      <c r="BH76" s="7"/>
      <c r="BI76" s="7"/>
      <c r="BJ76" s="7"/>
      <c r="BK76" s="11"/>
      <c r="BL76" s="5">
        <v>0</v>
      </c>
      <c r="BM76" s="9">
        <v>1</v>
      </c>
      <c r="BN76" s="10">
        <v>0.7274158986448559</v>
      </c>
      <c r="BO76" s="7"/>
      <c r="BP76" s="7"/>
      <c r="BQ76" s="7"/>
      <c r="BR76" s="11"/>
    </row>
    <row r="77" spans="1:70" x14ac:dyDescent="0.25">
      <c r="A77" s="5">
        <v>1</v>
      </c>
      <c r="B77" s="9">
        <v>1.9037736317551239</v>
      </c>
      <c r="C77" s="27">
        <v>0.60506457328884</v>
      </c>
      <c r="D77" s="7">
        <f>(B77+B76)*0.5*1</f>
        <v>1.451886815877562</v>
      </c>
      <c r="E77" s="7">
        <f>((B77-C77)+(B76-C76))*0.5*1</f>
        <v>0.83340899552486525</v>
      </c>
      <c r="F77" s="7">
        <f>((B77+C77)+(B76+C76))*0.5*1</f>
        <v>2.0703646362302588</v>
      </c>
      <c r="G77" s="11"/>
      <c r="H77" s="5">
        <v>1</v>
      </c>
      <c r="I77" s="9">
        <v>1.2640094454246282</v>
      </c>
      <c r="J77" s="10">
        <v>0.40423533667860551</v>
      </c>
      <c r="K77" s="7">
        <f>(I77+I76)*0.5*1</f>
        <v>1.1320047227123142</v>
      </c>
      <c r="L77" s="7">
        <f>((I77-J77)+(I76-J76))*0.5*1</f>
        <v>0.83407333083960344</v>
      </c>
      <c r="M77" s="7">
        <f>((I77+J77)+(I76+J76))*0.5*1</f>
        <v>1.4299361145850247</v>
      </c>
      <c r="N77" s="11"/>
      <c r="O77" s="5">
        <v>1</v>
      </c>
      <c r="P77" s="9">
        <v>1.9130448226661783</v>
      </c>
      <c r="Q77" s="22">
        <v>0.69963789485411787</v>
      </c>
      <c r="R77" s="7">
        <f>(P77+P76)*0.5*1</f>
        <v>1.456522411333089</v>
      </c>
      <c r="S77" s="7">
        <f>((P77-Q77)+(P76-Q76))*0.5*1</f>
        <v>0.994586886936351</v>
      </c>
      <c r="T77" s="7">
        <f>((P77+Q77)+(P76+Q76))*0.5*1</f>
        <v>1.9184579357298273</v>
      </c>
      <c r="U77" s="11"/>
      <c r="V77" s="5">
        <v>1</v>
      </c>
      <c r="W77" s="9">
        <v>1.0885798121964572</v>
      </c>
      <c r="X77" s="22">
        <v>0.3810915506523343</v>
      </c>
      <c r="Y77" s="7">
        <f>(W77+W76)*0.5*1</f>
        <v>1.0442899060982285</v>
      </c>
      <c r="Z77" s="7">
        <f>((W77-X77)+(W76-X76))*0.5*1</f>
        <v>0.82022067257157905</v>
      </c>
      <c r="AA77" s="7">
        <f>((W77+X77)+(W76+X76))*0.5*1</f>
        <v>1.2683591396248781</v>
      </c>
      <c r="AB77" s="11"/>
      <c r="AC77" s="5">
        <v>1</v>
      </c>
      <c r="AD77" s="9">
        <v>1.0684422744772457</v>
      </c>
      <c r="AE77" s="10">
        <v>0.36807116931722395</v>
      </c>
      <c r="AF77" s="7">
        <f>(AD77+AD76)*0.5*1</f>
        <v>1.0342211372386227</v>
      </c>
      <c r="AG77" s="7">
        <f>((AD77-AE77)+(AD76-AE76))*0.5*1</f>
        <v>0.80603755578877401</v>
      </c>
      <c r="AH77" s="7">
        <f>((AD77+AE77)+(AD76+AE76))*0.5*1</f>
        <v>1.2624047186884717</v>
      </c>
      <c r="AI77" s="11"/>
      <c r="AJ77" s="5">
        <v>1</v>
      </c>
      <c r="AK77" s="9">
        <v>0.37218176315361884</v>
      </c>
      <c r="AL77" s="10">
        <v>5.3333728387877387E-2</v>
      </c>
      <c r="AM77" s="7">
        <f>(AK77+AK76)*0.5*1</f>
        <v>0.68609088157680942</v>
      </c>
      <c r="AN77" s="7">
        <f>((AK77-AL77)+(AK76-AL76))*0.5*1</f>
        <v>0.54337085668509966</v>
      </c>
      <c r="AO77" s="7">
        <f>((AK77+AL77)+(AK76+AL76))*0.5*1</f>
        <v>0.82881090646851918</v>
      </c>
      <c r="AP77" s="11"/>
      <c r="AQ77" s="5">
        <v>1</v>
      </c>
      <c r="AR77" s="9">
        <v>0.72938167466769765</v>
      </c>
      <c r="AS77" s="22">
        <v>9.3031126308434145E-2</v>
      </c>
      <c r="AT77" s="7">
        <f>(AR77+AR76)*0.5*1</f>
        <v>0.86469083733384888</v>
      </c>
      <c r="AU77" s="7">
        <f>((AR77-AS77)+(AR76-AS76))*0.5*1</f>
        <v>0.74906222111546916</v>
      </c>
      <c r="AV77" s="7">
        <f>((AR77+AS77)+(AR76+AS76))*0.5*1</f>
        <v>0.98031945355222849</v>
      </c>
      <c r="AW77" s="11"/>
      <c r="AX77" s="5">
        <v>1</v>
      </c>
      <c r="AY77" s="9">
        <v>0.82281743636879912</v>
      </c>
      <c r="AZ77" s="10">
        <v>0.26984040532447379</v>
      </c>
      <c r="BA77" s="7">
        <f>(AY77+AY76)*0.5*1</f>
        <v>0.9114087181843995</v>
      </c>
      <c r="BB77" s="7">
        <f>((AY77-AZ77)+(AY76-AZ76))*0.5*1</f>
        <v>0.63217247955788936</v>
      </c>
      <c r="BC77" s="7">
        <f>((AY77+AZ77)+(AY76+AZ76))*0.5*1</f>
        <v>1.1906449568109099</v>
      </c>
      <c r="BD77" s="11"/>
      <c r="BE77" s="5">
        <v>1</v>
      </c>
      <c r="BF77" s="9">
        <v>1.3325313642813785</v>
      </c>
      <c r="BG77" s="10">
        <v>0.63488757126227069</v>
      </c>
      <c r="BH77" s="7">
        <f>(BF77+BF76)*0.5*1</f>
        <v>1.1662656821406894</v>
      </c>
      <c r="BI77" s="7">
        <f>((BF77-BG77)+(BF76-BG76))*0.5*1</f>
        <v>0.62100265456605608</v>
      </c>
      <c r="BJ77" s="7">
        <f>((BF77+BG77)+(BF76+BG76))*0.5*1</f>
        <v>1.7115287097153224</v>
      </c>
      <c r="BK77" s="11"/>
      <c r="BL77" s="5">
        <v>1</v>
      </c>
      <c r="BM77" s="9">
        <v>1.0126640512205141</v>
      </c>
      <c r="BN77" s="10">
        <v>0.40499309900604047</v>
      </c>
      <c r="BO77" s="7">
        <f>(BM77+BM76)*0.5*1</f>
        <v>1.006332025610257</v>
      </c>
      <c r="BP77" s="7">
        <f>((BM77-BN77)+(BM76-BN76))*0.5*1</f>
        <v>0.44012752678480888</v>
      </c>
      <c r="BQ77" s="7">
        <f>((BM77+BN77)+(BM76+BN76))*0.5*1</f>
        <v>1.5725365244357052</v>
      </c>
      <c r="BR77" s="11"/>
    </row>
    <row r="78" spans="1:70" x14ac:dyDescent="0.25">
      <c r="A78" s="5">
        <v>2</v>
      </c>
      <c r="B78" s="9">
        <v>1.4133405949310029</v>
      </c>
      <c r="C78" s="27">
        <v>0.49648958456884368</v>
      </c>
      <c r="D78" s="7">
        <f>(B78+B77)*0.5*1</f>
        <v>1.6585571133430634</v>
      </c>
      <c r="E78" s="7">
        <f>((B78-C78)+(B77-C77))*0.5*1</f>
        <v>1.1077800344142217</v>
      </c>
      <c r="F78" s="7">
        <f>((B78+C78)+(B77+C77))*0.5*1</f>
        <v>2.2093341922719052</v>
      </c>
      <c r="G78" s="11"/>
      <c r="H78" s="5">
        <v>2</v>
      </c>
      <c r="I78" s="9">
        <v>0.98367489062933267</v>
      </c>
      <c r="J78" s="22">
        <v>0.39697335740250389</v>
      </c>
      <c r="K78" s="7">
        <f>(I78+I77)*0.5*1</f>
        <v>1.1238421680269806</v>
      </c>
      <c r="L78" s="7">
        <f>((I78-J78)+(I77-J77))*0.5*1</f>
        <v>0.72323782098642575</v>
      </c>
      <c r="M78" s="7">
        <f>((I78+J78)+(I77+J77))*0.5*1</f>
        <v>1.524446515067535</v>
      </c>
      <c r="N78" s="11"/>
      <c r="O78" s="5">
        <v>2</v>
      </c>
      <c r="P78" s="9">
        <v>1.4417369771895518</v>
      </c>
      <c r="Q78" s="22">
        <v>0.31480320606266698</v>
      </c>
      <c r="R78" s="7">
        <f>(P78+P77)*0.5*1</f>
        <v>1.6773908999278651</v>
      </c>
      <c r="S78" s="7">
        <f>((P78-Q78)+(P77-Q77))*0.5*1</f>
        <v>1.1701703494694726</v>
      </c>
      <c r="T78" s="7">
        <f>((P78+Q78)+(P77+Q77))*0.5*1</f>
        <v>2.1846114503862575</v>
      </c>
      <c r="U78" s="11"/>
      <c r="V78" s="5">
        <v>2</v>
      </c>
      <c r="W78" s="9">
        <v>1.125705011215826</v>
      </c>
      <c r="X78" s="22">
        <v>0.22020583343623035</v>
      </c>
      <c r="Y78" s="7">
        <f>(W78+W77)*0.5*1</f>
        <v>1.1071424117061417</v>
      </c>
      <c r="Z78" s="7">
        <f>((W78-X78)+(W77-X77))*0.5*1</f>
        <v>0.80649371966185934</v>
      </c>
      <c r="AA78" s="7">
        <f>((W78+X78)+(W77+X77))*0.5*1</f>
        <v>1.4077911037504238</v>
      </c>
      <c r="AB78" s="11"/>
      <c r="AC78" s="5">
        <v>2</v>
      </c>
      <c r="AD78" s="9">
        <v>1.1274137358141008</v>
      </c>
      <c r="AE78" s="10">
        <v>0.47326573087595908</v>
      </c>
      <c r="AF78" s="7">
        <f>(AD78+AD77)*0.5*1</f>
        <v>1.0979280051456732</v>
      </c>
      <c r="AG78" s="7">
        <f>((AD78-AE78)+(AD77-AE77))*0.5*1</f>
        <v>0.67725955504908164</v>
      </c>
      <c r="AH78" s="7">
        <f>((AD78+AE78)+(AD77+AE77))*0.5*1</f>
        <v>1.5185964552422648</v>
      </c>
      <c r="AI78" s="11"/>
      <c r="AJ78" s="5">
        <v>2</v>
      </c>
      <c r="AK78" s="9">
        <v>0.68702786031433338</v>
      </c>
      <c r="AL78" s="10">
        <v>0.17930804536018938</v>
      </c>
      <c r="AM78" s="7">
        <f>(AK78+AK77)*0.5*1</f>
        <v>0.52960481173397611</v>
      </c>
      <c r="AN78" s="7">
        <f>((AK78-AL78)+(AK77-AL77))*0.5*1</f>
        <v>0.4132839248599427</v>
      </c>
      <c r="AO78" s="7">
        <f>((AK78+AL78)+(AK77+AL77))*0.5*1</f>
        <v>0.64592569860800952</v>
      </c>
      <c r="AP78" s="11"/>
      <c r="AQ78" s="5">
        <v>2</v>
      </c>
      <c r="AR78" s="9">
        <v>1.0011669662230624</v>
      </c>
      <c r="AS78" s="22">
        <v>0.31795399128477358</v>
      </c>
      <c r="AT78" s="7">
        <f>(AR78+AR77)*0.5*1</f>
        <v>0.86527432044538011</v>
      </c>
      <c r="AU78" s="7">
        <f>((AR78-AS78)+(AR77-AS77))*0.5*1</f>
        <v>0.65978176164877622</v>
      </c>
      <c r="AV78" s="7">
        <f>((AR78+AS78)+(AR77+AS77))*0.5*1</f>
        <v>1.070766879241984</v>
      </c>
      <c r="AW78" s="11"/>
      <c r="AX78" s="5">
        <v>2</v>
      </c>
      <c r="AY78" s="9">
        <v>1.1824202766340395</v>
      </c>
      <c r="AZ78" s="10">
        <v>0.20038312038423789</v>
      </c>
      <c r="BA78" s="7">
        <f>(AY78+AY77)*0.5*1</f>
        <v>1.0026188565014194</v>
      </c>
      <c r="BB78" s="7">
        <f>((AY78-AZ78)+(AY77-AZ77))*0.5*1</f>
        <v>0.76750709364706349</v>
      </c>
      <c r="BC78" s="7">
        <f>((AY78+AZ78)+(AY77+AZ77))*0.5*1</f>
        <v>1.2377306193557751</v>
      </c>
      <c r="BD78" s="11"/>
      <c r="BE78" s="5">
        <v>2</v>
      </c>
      <c r="BF78" s="9">
        <v>1.2129099152688423</v>
      </c>
      <c r="BG78" s="10">
        <v>0.33359738933278676</v>
      </c>
      <c r="BH78" s="7">
        <f>(BF78+BF77)*0.5*1</f>
        <v>1.2727206397751103</v>
      </c>
      <c r="BI78" s="7">
        <f>((BF78-BG78)+(BF77-BG77))*0.5*1</f>
        <v>0.7884781594775816</v>
      </c>
      <c r="BJ78" s="7">
        <f>((BF78+BG78)+(BF77+BG77))*0.5*1</f>
        <v>1.7569631200726392</v>
      </c>
      <c r="BK78" s="11"/>
      <c r="BL78" s="5">
        <v>2</v>
      </c>
      <c r="BM78" s="9">
        <v>3.9910734638905341</v>
      </c>
      <c r="BN78" s="10">
        <v>1.3871143166290827</v>
      </c>
      <c r="BO78" s="7">
        <f>(BM78+BM77)*0.5*1</f>
        <v>2.5018687575555241</v>
      </c>
      <c r="BP78" s="7">
        <f>((BM78-BN78)+(BM77-BN77))*0.5*1</f>
        <v>1.6058150497379626</v>
      </c>
      <c r="BQ78" s="7">
        <f>((BM78+BN78)+(BM77+BN77))*0.5*1</f>
        <v>3.3979224653730853</v>
      </c>
      <c r="BR78" s="11"/>
    </row>
    <row r="79" spans="1:70" x14ac:dyDescent="0.25">
      <c r="A79" s="5">
        <v>4</v>
      </c>
      <c r="B79" s="9">
        <v>0.69484369334601659</v>
      </c>
      <c r="C79" s="27">
        <v>0.19140238667794657</v>
      </c>
      <c r="D79" s="7">
        <f>(B79+B78)*0.5*2</f>
        <v>2.1081842882770196</v>
      </c>
      <c r="E79" s="7">
        <f>((B79-C79)+(B78-C78))*0.5*2</f>
        <v>1.4202923170302293</v>
      </c>
      <c r="F79" s="7">
        <f>((B79+C79)+(B78+C78))*0.5*2</f>
        <v>2.7960762595238098</v>
      </c>
      <c r="G79" s="11"/>
      <c r="H79" s="5">
        <v>4</v>
      </c>
      <c r="I79" s="9">
        <v>0.74706072207056406</v>
      </c>
      <c r="J79" s="22">
        <v>0.15091891478202424</v>
      </c>
      <c r="K79" s="7">
        <f>(I79+I78)*0.5*2</f>
        <v>1.7307356126998967</v>
      </c>
      <c r="L79" s="7">
        <f>((I79-J79)+(I78-J78))*0.5*2</f>
        <v>1.1828433405153687</v>
      </c>
      <c r="M79" s="7">
        <f>((I79+J79)+(I78+J78))*0.5*2</f>
        <v>2.2786278848844246</v>
      </c>
      <c r="N79" s="11"/>
      <c r="O79" s="5">
        <v>4</v>
      </c>
      <c r="P79" s="9">
        <v>0.66477240166408424</v>
      </c>
      <c r="Q79" s="22">
        <v>0.25505225472459064</v>
      </c>
      <c r="R79" s="7">
        <f>(P79+P78)*0.5*2</f>
        <v>2.106509378853636</v>
      </c>
      <c r="S79" s="7">
        <f>((P79-Q79)+(P78-Q78))*0.5*2</f>
        <v>1.5366539180663783</v>
      </c>
      <c r="T79" s="7">
        <f>((P79+Q79)+(P78+Q78))*0.5*2</f>
        <v>2.6763648396408941</v>
      </c>
      <c r="U79" s="11"/>
      <c r="V79" s="5">
        <v>4</v>
      </c>
      <c r="W79" s="9">
        <v>0.95996375993873795</v>
      </c>
      <c r="X79" s="22">
        <v>0.18542437810347775</v>
      </c>
      <c r="Y79" s="7">
        <f>(W79+W78)*0.5*2</f>
        <v>2.0856687711545638</v>
      </c>
      <c r="Z79" s="7">
        <f>((W79-X79)+(W78-X78))*0.5*2</f>
        <v>1.6800385596148559</v>
      </c>
      <c r="AA79" s="7">
        <f>((W79+X79)+(W78+X78))*0.5*2</f>
        <v>2.4912989826942722</v>
      </c>
      <c r="AB79" s="11"/>
      <c r="AC79" s="5">
        <v>4</v>
      </c>
      <c r="AD79" s="9">
        <v>1.8248254992242527</v>
      </c>
      <c r="AE79" s="10">
        <v>0.48388008107940378</v>
      </c>
      <c r="AF79" s="7">
        <f>(AD79+AD78)*0.5*2</f>
        <v>2.9522392350383537</v>
      </c>
      <c r="AG79" s="7">
        <f>((AD79-AE79)+(AD78-AE78))*0.5*2</f>
        <v>1.9950934230829906</v>
      </c>
      <c r="AH79" s="7">
        <f>((AD79+AE79)+(AD78+AE78))*0.5*2</f>
        <v>3.9093850469937164</v>
      </c>
      <c r="AI79" s="11"/>
      <c r="AJ79" s="5">
        <v>4</v>
      </c>
      <c r="AK79" s="9">
        <v>2.5568823885789573</v>
      </c>
      <c r="AL79" s="10">
        <v>1.9899</v>
      </c>
      <c r="AM79" s="7">
        <f>(AK79+AK78)*0.5*2</f>
        <v>3.2439102488932905</v>
      </c>
      <c r="AN79" s="7">
        <f>((AK79-AL79)+(AK78-AL78))*0.5*2</f>
        <v>1.0747022035331013</v>
      </c>
      <c r="AO79" s="7">
        <f>((AK79+AL79)+(AK78+AL78))*0.5*2</f>
        <v>5.413118294253481</v>
      </c>
      <c r="AP79" s="11"/>
      <c r="AQ79" s="5">
        <v>4</v>
      </c>
      <c r="AR79" s="9">
        <v>0.86990193071355515</v>
      </c>
      <c r="AS79" s="22">
        <v>0.28038025041047104</v>
      </c>
      <c r="AT79" s="7">
        <f>(AR79+AR78)*0.5*2</f>
        <v>1.8710688969366176</v>
      </c>
      <c r="AU79" s="7">
        <f>((AR79-AS79)+(AR78-AS78))*0.5*2</f>
        <v>1.272734655241373</v>
      </c>
      <c r="AV79" s="7">
        <f>((AR79+AS79)+(AR78+AS78))*0.5*2</f>
        <v>2.4694031386318622</v>
      </c>
      <c r="AW79" s="11"/>
      <c r="AX79" s="5">
        <v>4</v>
      </c>
      <c r="AY79" s="9">
        <v>0.92937399317720559</v>
      </c>
      <c r="AZ79" s="10">
        <v>0.25738250975315174</v>
      </c>
      <c r="BA79" s="7">
        <f>(AY79+AY78)*0.5*2</f>
        <v>2.1117942698112451</v>
      </c>
      <c r="BB79" s="7">
        <f>((AY79-AZ79)+(AY78-AZ78))*0.5*2</f>
        <v>1.6540286396738555</v>
      </c>
      <c r="BC79" s="7">
        <f>((AY79+AZ79)+(AY78+AZ78))*0.5*2</f>
        <v>2.5695598999486347</v>
      </c>
      <c r="BD79" s="11"/>
      <c r="BE79" s="5">
        <v>4</v>
      </c>
      <c r="BF79" s="9">
        <v>0.57946807981180926</v>
      </c>
      <c r="BG79" s="10">
        <v>0.11993290254792774</v>
      </c>
      <c r="BH79" s="7">
        <f>(BF79+BF78)*0.5*2</f>
        <v>1.7923779950806515</v>
      </c>
      <c r="BI79" s="7">
        <f>((BF79-BG79)+(BF78-BG78))*0.5*2</f>
        <v>1.3388477031999368</v>
      </c>
      <c r="BJ79" s="7">
        <f>((BF79+BG79)+(BF78+BG78))*0.5*2</f>
        <v>2.2459082869613662</v>
      </c>
      <c r="BK79" s="11"/>
      <c r="BL79" s="5">
        <v>4</v>
      </c>
      <c r="BM79" s="9">
        <v>0.63076916933104976</v>
      </c>
      <c r="BN79" s="10">
        <v>0.25375728690797472</v>
      </c>
      <c r="BO79" s="7">
        <f>(BM79+BM78)*0.5*2</f>
        <v>4.6218426332215836</v>
      </c>
      <c r="BP79" s="7">
        <f>((BM79-BN79)+(BM78-BN78))*0.5*2</f>
        <v>2.9809710296845267</v>
      </c>
      <c r="BQ79" s="7">
        <f>((BM79+BN79)+(BM78+BN78))*0.5*2</f>
        <v>6.262714236758641</v>
      </c>
      <c r="BR79" s="11"/>
    </row>
    <row r="80" spans="1:70" x14ac:dyDescent="0.25">
      <c r="A80" s="5">
        <v>6</v>
      </c>
      <c r="B80" s="9">
        <v>0.69279850666389742</v>
      </c>
      <c r="C80" s="27">
        <v>0.21269682184211353</v>
      </c>
      <c r="D80" s="7">
        <f>(B80+B79)*0.5*2</f>
        <v>1.387642200009914</v>
      </c>
      <c r="E80" s="7">
        <f>((B80-C80)+(B79-C79))*0.5*2</f>
        <v>0.98354299148985391</v>
      </c>
      <c r="F80" s="7">
        <f>((B80+C80)+(B79+C79))*0.5*2</f>
        <v>1.7917414085299741</v>
      </c>
      <c r="G80" s="11"/>
      <c r="H80" s="5">
        <v>6</v>
      </c>
      <c r="I80" s="9">
        <v>1.0928156370695878</v>
      </c>
      <c r="J80" s="22">
        <v>0.44454219820667107</v>
      </c>
      <c r="K80" s="7">
        <f>(I80+I79)*0.5*2</f>
        <v>1.8398763591401519</v>
      </c>
      <c r="L80" s="7">
        <f>((I80-J80)+(I79-J79))*0.5*2</f>
        <v>1.2444152461514566</v>
      </c>
      <c r="M80" s="7">
        <f>((I80+J80)+(I79+J79))*0.5*2</f>
        <v>2.4353374721288472</v>
      </c>
      <c r="N80" s="11"/>
      <c r="O80" s="5">
        <v>6</v>
      </c>
      <c r="P80" s="9">
        <v>0.81699007622648845</v>
      </c>
      <c r="Q80" s="22">
        <v>0.14997367590402902</v>
      </c>
      <c r="R80" s="7">
        <f>(P80+P79)*0.5*2</f>
        <v>1.4817624778905727</v>
      </c>
      <c r="S80" s="7">
        <f>((P80-Q80)+(P79-Q79))*0.5*2</f>
        <v>1.076736547261953</v>
      </c>
      <c r="T80" s="7">
        <f>((P80+Q80)+(P79+Q79))*0.5*2</f>
        <v>1.8867884085191924</v>
      </c>
      <c r="U80" s="11"/>
      <c r="V80" s="5">
        <v>6</v>
      </c>
      <c r="W80" s="9">
        <v>0.94596191348759651</v>
      </c>
      <c r="X80" s="22">
        <v>0.12142258761941985</v>
      </c>
      <c r="Y80" s="7">
        <f>(W80+W79)*0.5*2</f>
        <v>1.9059256734263346</v>
      </c>
      <c r="Z80" s="7">
        <f>((W80-X80)+(W79-X79))*0.5*2</f>
        <v>1.5990787077034367</v>
      </c>
      <c r="AA80" s="7">
        <f>((W80+X80)+(W79+X79))*0.5*2</f>
        <v>2.2127726391492324</v>
      </c>
      <c r="AB80" s="11"/>
      <c r="AC80" s="5">
        <v>6</v>
      </c>
      <c r="AD80" s="9">
        <v>0.8714406974865877</v>
      </c>
      <c r="AE80" s="10">
        <v>0.22840895489936902</v>
      </c>
      <c r="AF80" s="7">
        <f>(AD80+AD79)*0.5*2</f>
        <v>2.6962661967108406</v>
      </c>
      <c r="AG80" s="7">
        <f>((AD80-AE80)+(AD79-AE79))*0.5*2</f>
        <v>1.9839771607320678</v>
      </c>
      <c r="AH80" s="7">
        <f>((AD80+AE80)+(AD79+AE79))*0.5*2</f>
        <v>3.4085552326896131</v>
      </c>
      <c r="AI80" s="11"/>
      <c r="AJ80" s="5">
        <v>6</v>
      </c>
      <c r="AK80" s="9">
        <v>0.98823515290344177</v>
      </c>
      <c r="AL80" s="10">
        <v>0.23135078819890606</v>
      </c>
      <c r="AM80" s="7">
        <f>(AK80+AK79)*0.5*2</f>
        <v>3.5451175414823992</v>
      </c>
      <c r="AN80" s="7">
        <f>((AK80-AL80)+(AK79-AL79))*0.5*2</f>
        <v>1.3238667532834931</v>
      </c>
      <c r="AO80" s="7">
        <f>((AK80+AL80)+(AK79+AL79))*0.5*2</f>
        <v>5.7663683296813053</v>
      </c>
      <c r="AP80" s="11"/>
      <c r="AQ80" s="5">
        <v>6</v>
      </c>
      <c r="AR80" s="9">
        <v>1.1471486719222634</v>
      </c>
      <c r="AS80" s="22">
        <v>0.14707776866597574</v>
      </c>
      <c r="AT80" s="7">
        <f>(AR80+AR79)*0.5*2</f>
        <v>2.0170506026358188</v>
      </c>
      <c r="AU80" s="7">
        <f>((AR80-AS80)+(AR79-AS79))*0.5*2</f>
        <v>1.5895925835593718</v>
      </c>
      <c r="AV80" s="7">
        <f>((AR80+AS80)+(AR79+AS79))*0.5*2</f>
        <v>2.4445086217122656</v>
      </c>
      <c r="AW80" s="11"/>
      <c r="AX80" s="5">
        <v>6</v>
      </c>
      <c r="AY80" s="9">
        <v>0.83957570453677544</v>
      </c>
      <c r="AZ80" s="10">
        <v>0.16610865485112966</v>
      </c>
      <c r="BA80" s="7">
        <f>(AY80+AY79)*0.5*2</f>
        <v>1.7689496977139809</v>
      </c>
      <c r="BB80" s="7">
        <f>((AY80-AZ80)+(AY79-AZ79))*0.5*2</f>
        <v>1.3454585331096998</v>
      </c>
      <c r="BC80" s="7">
        <f>((AY80+AZ80)+(AY79+AZ79))*0.5*2</f>
        <v>2.1924408623182625</v>
      </c>
      <c r="BD80" s="11"/>
      <c r="BE80" s="5">
        <v>6</v>
      </c>
      <c r="BF80" s="9">
        <v>0.93633188335384954</v>
      </c>
      <c r="BG80" s="10">
        <v>0.32156440634069328</v>
      </c>
      <c r="BH80" s="7">
        <f>(BF80+BF79)*0.5*2</f>
        <v>1.5157999631656587</v>
      </c>
      <c r="BI80" s="7">
        <f>((BF80-BG80)+(BF79-BG79))*0.5*2</f>
        <v>1.0743026542770377</v>
      </c>
      <c r="BJ80" s="7">
        <f>((BF80+BG80)+(BF79+BG79))*0.5*2</f>
        <v>1.9572972720542796</v>
      </c>
      <c r="BK80" s="11"/>
      <c r="BL80" s="5">
        <v>6</v>
      </c>
      <c r="BM80" s="9">
        <v>1.6689344977310743</v>
      </c>
      <c r="BN80" s="10">
        <v>0.79284500317768458</v>
      </c>
      <c r="BO80" s="7">
        <f>(BM80+BM79)*0.5*2</f>
        <v>2.2997036670621238</v>
      </c>
      <c r="BP80" s="7">
        <f>((BM80-BN80)+(BM79-BN79))*0.5*2</f>
        <v>1.2531013769764647</v>
      </c>
      <c r="BQ80" s="7">
        <f>((BM80+BN80)+(BM79+BN79))*0.5*2</f>
        <v>3.3463059571477833</v>
      </c>
      <c r="BR80" s="11"/>
    </row>
    <row r="81" spans="1:70" x14ac:dyDescent="0.25">
      <c r="A81" s="12"/>
      <c r="B81" s="14"/>
      <c r="C81" s="35" t="s">
        <v>48</v>
      </c>
      <c r="D81" s="35">
        <f>SUM(D77:D80)</f>
        <v>6.6062704175075595</v>
      </c>
      <c r="E81" s="35">
        <f t="shared" ref="E81:F81" si="112">SUM(E77:E80)</f>
        <v>4.3450243384591696</v>
      </c>
      <c r="F81" s="35">
        <f t="shared" si="112"/>
        <v>8.8675164965559485</v>
      </c>
      <c r="G81" s="37">
        <f>D81-E81</f>
        <v>2.2612460790483899</v>
      </c>
      <c r="H81" s="12"/>
      <c r="I81" s="14"/>
      <c r="J81" s="35" t="s">
        <v>48</v>
      </c>
      <c r="K81" s="35">
        <f>SUM(K77:K80)</f>
        <v>5.8264588625793436</v>
      </c>
      <c r="L81" s="35">
        <f t="shared" ref="L81:M81" si="113">SUM(L77:L80)</f>
        <v>3.9845697384928545</v>
      </c>
      <c r="M81" s="35">
        <f t="shared" si="113"/>
        <v>7.6683479866658306</v>
      </c>
      <c r="N81" s="37">
        <f>K81-L81</f>
        <v>1.8418891240864892</v>
      </c>
      <c r="O81" s="12"/>
      <c r="P81" s="14"/>
      <c r="Q81" s="35" t="s">
        <v>48</v>
      </c>
      <c r="R81" s="35">
        <f>SUM(R77:R80)</f>
        <v>6.7221851680051632</v>
      </c>
      <c r="S81" s="35">
        <f t="shared" ref="S81:T81" si="114">SUM(S77:S80)</f>
        <v>4.7781477017341549</v>
      </c>
      <c r="T81" s="35">
        <f t="shared" si="114"/>
        <v>8.6662226342761706</v>
      </c>
      <c r="U81" s="37">
        <f>R81-S81</f>
        <v>1.9440374662710083</v>
      </c>
      <c r="V81" s="12"/>
      <c r="W81" s="14"/>
      <c r="X81" s="35" t="s">
        <v>48</v>
      </c>
      <c r="Y81" s="35">
        <f>SUM(Y77:Y80)</f>
        <v>6.1430267623852686</v>
      </c>
      <c r="Z81" s="35">
        <f t="shared" ref="Z81:AA81" si="115">SUM(Z77:Z80)</f>
        <v>4.9058316595517315</v>
      </c>
      <c r="AA81" s="35">
        <f t="shared" si="115"/>
        <v>7.3802218652188065</v>
      </c>
      <c r="AB81" s="37">
        <f>Y81-Z81</f>
        <v>1.2371951028335371</v>
      </c>
      <c r="AC81" s="12"/>
      <c r="AD81" s="14"/>
      <c r="AE81" s="35" t="s">
        <v>48</v>
      </c>
      <c r="AF81" s="35">
        <f>SUM(AF77:AF80)</f>
        <v>7.7806545741334912</v>
      </c>
      <c r="AG81" s="35">
        <f t="shared" ref="AG81:AH81" si="116">SUM(AG77:AG80)</f>
        <v>5.4623676946529143</v>
      </c>
      <c r="AH81" s="35">
        <f t="shared" si="116"/>
        <v>10.098941453614065</v>
      </c>
      <c r="AI81" s="37">
        <f>AF81-AG81</f>
        <v>2.3182868794805769</v>
      </c>
      <c r="AJ81" s="12"/>
      <c r="AK81" s="14"/>
      <c r="AL81" s="35" t="s">
        <v>48</v>
      </c>
      <c r="AM81" s="35">
        <f>SUM(AM77:AM80)</f>
        <v>8.004723483686476</v>
      </c>
      <c r="AN81" s="35">
        <f t="shared" ref="AN81:AO81" si="117">SUM(AN77:AN80)</f>
        <v>3.3552237383616368</v>
      </c>
      <c r="AO81" s="35">
        <f t="shared" si="117"/>
        <v>12.654223229011315</v>
      </c>
      <c r="AP81" s="37">
        <f>AM81-AN81</f>
        <v>4.6494997453248388</v>
      </c>
      <c r="AQ81" s="12"/>
      <c r="AR81" s="14"/>
      <c r="AS81" s="35" t="s">
        <v>48</v>
      </c>
      <c r="AT81" s="35">
        <f>SUM(AT77:AT80)</f>
        <v>5.6180846573516652</v>
      </c>
      <c r="AU81" s="35">
        <f t="shared" ref="AU81:AV81" si="118">SUM(AU77:AU80)</f>
        <v>4.2711712215649902</v>
      </c>
      <c r="AV81" s="35">
        <f t="shared" si="118"/>
        <v>6.9649980931383402</v>
      </c>
      <c r="AW81" s="37">
        <f>AT81-AU81</f>
        <v>1.346913435786675</v>
      </c>
      <c r="AX81" s="12"/>
      <c r="AY81" s="14"/>
      <c r="AZ81" s="35" t="s">
        <v>48</v>
      </c>
      <c r="BA81" s="35">
        <f>SUM(BA77:BA80)</f>
        <v>5.7947715422110448</v>
      </c>
      <c r="BB81" s="35">
        <f t="shared" ref="BB81:BC81" si="119">SUM(BB77:BB80)</f>
        <v>4.3991667459885075</v>
      </c>
      <c r="BC81" s="35">
        <f t="shared" si="119"/>
        <v>7.1903763384335821</v>
      </c>
      <c r="BD81" s="37">
        <f>BA81-BB81</f>
        <v>1.3956047962225373</v>
      </c>
      <c r="BE81" s="12"/>
      <c r="BF81" s="14"/>
      <c r="BG81" s="35" t="s">
        <v>48</v>
      </c>
      <c r="BH81" s="35">
        <f>SUM(BH77:BH80)</f>
        <v>5.7471642801621101</v>
      </c>
      <c r="BI81" s="35">
        <f t="shared" ref="BI81:BJ81" si="120">SUM(BI77:BI80)</f>
        <v>3.8226311715206123</v>
      </c>
      <c r="BJ81" s="35">
        <f t="shared" si="120"/>
        <v>7.671697388803608</v>
      </c>
      <c r="BK81" s="37">
        <f>BH81-BI81</f>
        <v>1.9245331086414978</v>
      </c>
      <c r="BL81" s="12"/>
      <c r="BM81" s="14"/>
      <c r="BN81" s="35" t="s">
        <v>48</v>
      </c>
      <c r="BO81" s="35">
        <f>SUM(BO77:BO80)</f>
        <v>10.429747083449488</v>
      </c>
      <c r="BP81" s="35">
        <f t="shared" ref="BP81:BQ81" si="121">SUM(BP77:BP80)</f>
        <v>6.2800149831837633</v>
      </c>
      <c r="BQ81" s="35">
        <f t="shared" si="121"/>
        <v>14.579479183715215</v>
      </c>
      <c r="BR81" s="37">
        <f>BO81-BP81</f>
        <v>4.1497321002657248</v>
      </c>
    </row>
    <row r="83" spans="1:70" x14ac:dyDescent="0.25">
      <c r="A83" t="s">
        <v>51</v>
      </c>
      <c r="B83" s="1" t="s">
        <v>45</v>
      </c>
      <c r="C83" s="1" t="s">
        <v>49</v>
      </c>
      <c r="D83" s="1" t="s">
        <v>46</v>
      </c>
      <c r="E83" s="1" t="s">
        <v>47</v>
      </c>
      <c r="G83" s="28"/>
      <c r="H83" s="28"/>
      <c r="I83" s="28"/>
    </row>
    <row r="84" spans="1:70" x14ac:dyDescent="0.25">
      <c r="A84" t="s">
        <v>7</v>
      </c>
      <c r="B84" s="28">
        <v>6.6062704175075595</v>
      </c>
      <c r="C84" s="30">
        <v>2.2612460790483899</v>
      </c>
      <c r="D84" s="29">
        <v>4.3450243384591696</v>
      </c>
      <c r="E84" s="29">
        <v>8.8675164965559485</v>
      </c>
    </row>
    <row r="85" spans="1:70" x14ac:dyDescent="0.25">
      <c r="A85" t="s">
        <v>9</v>
      </c>
      <c r="B85" s="28">
        <v>5.8264588625793436</v>
      </c>
      <c r="C85" s="1">
        <v>1.8418891240864892</v>
      </c>
      <c r="D85" s="28">
        <v>3.9845697384928545</v>
      </c>
      <c r="E85" s="29">
        <v>7.6683479866658306</v>
      </c>
    </row>
    <row r="86" spans="1:70" x14ac:dyDescent="0.25">
      <c r="A86" t="s">
        <v>10</v>
      </c>
      <c r="B86" s="28">
        <v>6.7221851680051632</v>
      </c>
      <c r="C86" s="28">
        <v>1.9440374662710083</v>
      </c>
      <c r="D86" s="29">
        <v>4.7781477017341549</v>
      </c>
      <c r="E86" s="29">
        <v>8.6662226342761706</v>
      </c>
    </row>
    <row r="87" spans="1:70" x14ac:dyDescent="0.25">
      <c r="A87" t="s">
        <v>15</v>
      </c>
      <c r="B87" s="28">
        <v>6.1430267623852686</v>
      </c>
      <c r="C87" s="28">
        <v>1.2371951028335371</v>
      </c>
      <c r="D87" s="29">
        <v>4.9058316595517315</v>
      </c>
      <c r="E87" s="29">
        <v>7.3802218652188065</v>
      </c>
    </row>
    <row r="88" spans="1:70" x14ac:dyDescent="0.25">
      <c r="A88" t="s">
        <v>38</v>
      </c>
      <c r="B88" s="28">
        <v>21.603822928573805</v>
      </c>
      <c r="C88" s="1">
        <v>7.0088932236020582</v>
      </c>
      <c r="D88" s="28">
        <v>14.594929704971747</v>
      </c>
      <c r="E88" s="1">
        <v>28.612716152175871</v>
      </c>
    </row>
    <row r="89" spans="1:70" x14ac:dyDescent="0.25">
      <c r="A89" t="s">
        <v>39</v>
      </c>
      <c r="B89" s="28">
        <v>12.748346770287142</v>
      </c>
      <c r="C89" s="1">
        <v>3.2822735250772705</v>
      </c>
      <c r="D89" s="28">
        <v>9.4660732452098717</v>
      </c>
      <c r="E89" s="1">
        <v>16.030620295364411</v>
      </c>
    </row>
    <row r="90" spans="1:70" x14ac:dyDescent="0.25">
      <c r="A90" t="s">
        <v>40</v>
      </c>
      <c r="B90" s="1">
        <v>5.6180846573516652</v>
      </c>
      <c r="C90" s="1">
        <v>1.346913435786675</v>
      </c>
      <c r="D90" s="1">
        <v>4.2711712215649902</v>
      </c>
      <c r="E90" s="1">
        <v>6.9649980931383402</v>
      </c>
    </row>
    <row r="91" spans="1:70" x14ac:dyDescent="0.25">
      <c r="A91" t="s">
        <v>41</v>
      </c>
      <c r="B91" s="1">
        <v>5.7947715422110448</v>
      </c>
      <c r="C91" s="1">
        <v>1.3956047962225373</v>
      </c>
      <c r="D91" s="1">
        <v>4.3991667459885075</v>
      </c>
      <c r="E91" s="1">
        <v>7.1903763384335821</v>
      </c>
    </row>
    <row r="92" spans="1:70" x14ac:dyDescent="0.25">
      <c r="A92" t="s">
        <v>50</v>
      </c>
      <c r="B92" s="1">
        <v>5.7471642801621101</v>
      </c>
      <c r="C92" s="1">
        <v>1.9245331086414978</v>
      </c>
      <c r="D92" s="1">
        <v>3.8226311715206123</v>
      </c>
      <c r="E92" s="1">
        <v>7.671697388803608</v>
      </c>
    </row>
    <row r="93" spans="1:70" x14ac:dyDescent="0.25">
      <c r="A93" t="s">
        <v>30</v>
      </c>
      <c r="B93" s="1">
        <v>10.429747083449488</v>
      </c>
      <c r="C93" s="1">
        <v>4.1497321002657248</v>
      </c>
      <c r="D93" s="1">
        <v>6.2800149831837633</v>
      </c>
      <c r="E93" s="1">
        <v>14.579479183715215</v>
      </c>
    </row>
  </sheetData>
  <pageMargins left="0.7" right="0.7" top="0.75" bottom="0.75" header="0.3" footer="0.3"/>
  <pageSetup paperSize="9"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3"/>
  <sheetViews>
    <sheetView topLeftCell="A53" zoomScale="80" zoomScaleNormal="80" workbookViewId="0">
      <selection activeCell="E98" sqref="E98"/>
    </sheetView>
  </sheetViews>
  <sheetFormatPr defaultColWidth="8.85546875" defaultRowHeight="15" x14ac:dyDescent="0.25"/>
  <cols>
    <col min="1" max="1" width="11.140625" customWidth="1"/>
    <col min="5" max="5" width="9.28515625" bestFit="1" customWidth="1"/>
    <col min="6" max="6" width="12" bestFit="1" customWidth="1"/>
    <col min="7" max="8" width="12.140625" bestFit="1" customWidth="1"/>
    <col min="11" max="14" width="9.28515625" bestFit="1" customWidth="1"/>
    <col min="15" max="15" width="12.140625" bestFit="1" customWidth="1"/>
    <col min="18" max="21" width="9.28515625" bestFit="1" customWidth="1"/>
    <col min="22" max="22" width="12.140625" bestFit="1" customWidth="1"/>
    <col min="25" max="25" width="9.28515625" bestFit="1" customWidth="1"/>
    <col min="56" max="56" width="12" bestFit="1" customWidth="1"/>
    <col min="57" max="57" width="11" bestFit="1" customWidth="1"/>
    <col min="77" max="78" width="12.140625" bestFit="1" customWidth="1"/>
  </cols>
  <sheetData>
    <row r="1" spans="1:79" x14ac:dyDescent="0.25">
      <c r="D1" s="17" t="s">
        <v>5</v>
      </c>
      <c r="E1" s="3"/>
      <c r="F1" s="3"/>
      <c r="G1" s="3"/>
      <c r="H1" s="3"/>
      <c r="I1" s="4"/>
      <c r="J1" s="17" t="s">
        <v>7</v>
      </c>
      <c r="K1" s="3"/>
      <c r="L1" s="3"/>
      <c r="M1" s="3"/>
      <c r="N1" s="3"/>
      <c r="O1" s="3"/>
      <c r="P1" s="4"/>
      <c r="Q1" s="17" t="s">
        <v>9</v>
      </c>
      <c r="R1" s="3"/>
      <c r="S1" s="3"/>
      <c r="T1" s="3"/>
      <c r="U1" s="3"/>
      <c r="V1" s="3"/>
      <c r="W1" s="4"/>
      <c r="X1" s="17" t="s">
        <v>10</v>
      </c>
      <c r="Y1" s="3"/>
      <c r="Z1" s="3"/>
      <c r="AA1" s="3"/>
      <c r="AB1" s="3"/>
      <c r="AC1" s="3"/>
      <c r="AD1" s="4"/>
      <c r="AE1" s="17" t="s">
        <v>15</v>
      </c>
      <c r="AF1" s="3"/>
      <c r="AG1" s="3"/>
      <c r="AH1" s="3"/>
      <c r="AI1" s="3"/>
      <c r="AJ1" s="3"/>
      <c r="AK1" s="4"/>
      <c r="AL1" s="17" t="s">
        <v>32</v>
      </c>
      <c r="AM1" s="3"/>
      <c r="AN1" s="3"/>
      <c r="AO1" s="3"/>
      <c r="AP1" s="3"/>
      <c r="AQ1" s="3"/>
      <c r="AR1" s="4"/>
      <c r="AS1" s="17" t="s">
        <v>33</v>
      </c>
      <c r="AT1" s="3"/>
      <c r="AU1" s="3"/>
      <c r="AV1" s="3"/>
      <c r="AW1" s="3"/>
      <c r="AX1" s="3"/>
      <c r="AY1" s="4"/>
      <c r="AZ1" s="17" t="s">
        <v>34</v>
      </c>
      <c r="BA1" s="3"/>
      <c r="BB1" s="3"/>
      <c r="BC1" s="3"/>
      <c r="BD1" s="3"/>
      <c r="BE1" s="3"/>
      <c r="BF1" s="4"/>
      <c r="BG1" s="17" t="s">
        <v>35</v>
      </c>
      <c r="BH1" s="3"/>
      <c r="BI1" s="3"/>
      <c r="BJ1" s="3"/>
      <c r="BK1" s="3"/>
      <c r="BL1" s="3"/>
      <c r="BM1" s="4"/>
      <c r="BN1" s="17" t="s">
        <v>36</v>
      </c>
      <c r="BO1" s="3"/>
      <c r="BP1" s="3"/>
      <c r="BQ1" s="3"/>
      <c r="BR1" s="3"/>
      <c r="BS1" s="3"/>
      <c r="BT1" s="4"/>
      <c r="BU1" s="17" t="s">
        <v>37</v>
      </c>
      <c r="BV1" s="3"/>
      <c r="BW1" s="3"/>
      <c r="BX1" s="3"/>
      <c r="BY1" s="3"/>
      <c r="BZ1" s="3"/>
      <c r="CA1" s="4"/>
    </row>
    <row r="2" spans="1:79" x14ac:dyDescent="0.25">
      <c r="A2" s="1">
        <v>1</v>
      </c>
      <c r="B2" s="1" t="s">
        <v>0</v>
      </c>
      <c r="C2" s="7" t="s">
        <v>6</v>
      </c>
      <c r="D2" s="5">
        <v>16.77</v>
      </c>
      <c r="E2" s="7">
        <f>2^-D2</f>
        <v>8.9480205477285693E-6</v>
      </c>
      <c r="F2" s="7">
        <f>AVERAGE(E2:E4)</f>
        <v>1.0377960164063775E-5</v>
      </c>
      <c r="G2" s="7">
        <f>STDEV(E2:E4)</f>
        <v>1.2383640336240625E-6</v>
      </c>
      <c r="H2" s="9">
        <v>1</v>
      </c>
      <c r="I2" s="10">
        <f>G2/F2</f>
        <v>0.11932634294668049</v>
      </c>
      <c r="J2" s="18">
        <v>28.49</v>
      </c>
      <c r="K2" s="7">
        <f>J2-D2</f>
        <v>11.719999999999999</v>
      </c>
      <c r="L2" s="7">
        <f>2^-K2</f>
        <v>2.9643429794800984E-4</v>
      </c>
      <c r="M2" s="7">
        <f>AVERAGE(L2:L4)</f>
        <v>1.7228129614711504E-4</v>
      </c>
      <c r="N2" s="7">
        <f>STDEV(L2:L4)</f>
        <v>1.0886301211830787E-4</v>
      </c>
      <c r="O2" s="9">
        <v>1</v>
      </c>
      <c r="P2" s="10">
        <f>N2/M2</f>
        <v>0.63189106741655343</v>
      </c>
      <c r="Q2" s="18">
        <v>27.29</v>
      </c>
      <c r="R2" s="7">
        <f>Q2-D2</f>
        <v>10.52</v>
      </c>
      <c r="S2" s="7">
        <f>2^-R2</f>
        <v>6.8102718083515919E-4</v>
      </c>
      <c r="T2" s="7">
        <f>AVERAGE(S2:S4)</f>
        <v>5.6644947097821325E-4</v>
      </c>
      <c r="U2" s="7">
        <f>STDEV(S2:S4)</f>
        <v>1.0854726601590336E-4</v>
      </c>
      <c r="V2" s="9">
        <v>1</v>
      </c>
      <c r="W2" s="10">
        <f>U2/T2</f>
        <v>0.19162744706681578</v>
      </c>
      <c r="X2" s="18">
        <v>27.2</v>
      </c>
      <c r="Y2" s="7">
        <f>X2-D2</f>
        <v>10.43</v>
      </c>
      <c r="Z2" s="7">
        <f>2^-Y2</f>
        <v>7.2486502472121541E-4</v>
      </c>
      <c r="AA2" s="7">
        <f>AVERAGE(Z2:Z4)</f>
        <v>5.9353623006756665E-4</v>
      </c>
      <c r="AB2" s="7">
        <f>STDEV(Z2:Z4)</f>
        <v>1.3309050084532717E-4</v>
      </c>
      <c r="AC2" s="9">
        <v>1</v>
      </c>
      <c r="AD2" s="10">
        <f>AB2/AA2</f>
        <v>0.2242331539393585</v>
      </c>
      <c r="AE2" s="18">
        <v>27.38</v>
      </c>
      <c r="AF2" s="7">
        <f>AE2-D2</f>
        <v>10.61</v>
      </c>
      <c r="AG2" s="7">
        <f>2^-AF2</f>
        <v>6.398405292277168E-4</v>
      </c>
      <c r="AH2" s="7">
        <f>AVERAGE(AG2:AG4)</f>
        <v>6.20428738148886E-4</v>
      </c>
      <c r="AI2" s="7">
        <f>STDEV(AG2:AG4)</f>
        <v>4.1597833739424459E-5</v>
      </c>
      <c r="AJ2" s="9">
        <v>1</v>
      </c>
      <c r="AK2" s="10">
        <f>AI2/AH2</f>
        <v>6.7046916400964829E-2</v>
      </c>
      <c r="AL2" s="18">
        <v>24.34</v>
      </c>
      <c r="AM2" s="7">
        <f>AL2-D2</f>
        <v>7.57</v>
      </c>
      <c r="AN2" s="7">
        <f>2^-AM2</f>
        <v>5.2626311596316033E-3</v>
      </c>
      <c r="AO2" s="7">
        <f>AVERAGE(AN2:AN4)</f>
        <v>4.9576890670664222E-3</v>
      </c>
      <c r="AP2" s="7">
        <f>STDEV(AN2:AN4)</f>
        <v>4.377440820495965E-4</v>
      </c>
      <c r="AQ2" s="9">
        <v>1</v>
      </c>
      <c r="AR2" s="10">
        <f>AP2/AO2</f>
        <v>8.8295993582473628E-2</v>
      </c>
      <c r="AS2" s="18">
        <v>21.79</v>
      </c>
      <c r="AT2" s="7">
        <f>AS2-D2</f>
        <v>5.0199999999999996</v>
      </c>
      <c r="AU2" s="7">
        <f>2^-AT2</f>
        <v>3.0819772015417482E-2</v>
      </c>
      <c r="AV2" s="7">
        <f>AVERAGE(AU2:AU4)</f>
        <v>2.4307277558440133E-2</v>
      </c>
      <c r="AW2" s="7">
        <f>STDEV(AU2:AU4)</f>
        <v>5.6418727772299549E-3</v>
      </c>
      <c r="AX2" s="9">
        <v>1</v>
      </c>
      <c r="AY2" s="10">
        <f>AW2/AV2</f>
        <v>0.23210632139554216</v>
      </c>
      <c r="AZ2" s="18">
        <v>32.75</v>
      </c>
      <c r="BA2" s="7">
        <f>AZ2-D2</f>
        <v>15.98</v>
      </c>
      <c r="BB2" s="7">
        <f>2^-BA2</f>
        <v>1.5471793820038299E-5</v>
      </c>
      <c r="BC2" s="7">
        <f>AVERAGE(BB2:BB4)</f>
        <v>1.3811391509861462E-5</v>
      </c>
      <c r="BD2" s="7">
        <f>STDEV(BB2:BB4)</f>
        <v>1.9090948686219599E-6</v>
      </c>
      <c r="BE2" s="9">
        <v>1</v>
      </c>
      <c r="BF2" s="10">
        <f>BD2/BC2</f>
        <v>0.13822610612832517</v>
      </c>
      <c r="BG2" s="18">
        <v>26.39</v>
      </c>
      <c r="BH2" s="7">
        <f>BG2-D2</f>
        <v>9.620000000000001</v>
      </c>
      <c r="BI2" s="7">
        <f>2^-BH2</f>
        <v>1.2708416557050126E-3</v>
      </c>
      <c r="BJ2" s="7">
        <f>AVERAGE(BI2:BI4)</f>
        <v>1.6478435353342875E-3</v>
      </c>
      <c r="BK2" s="7">
        <f>STDEV(BI2:BI4)</f>
        <v>4.756204938175969E-4</v>
      </c>
      <c r="BL2" s="9">
        <v>1</v>
      </c>
      <c r="BM2" s="10">
        <f>BK2/BJ2</f>
        <v>0.28863207192854679</v>
      </c>
      <c r="BN2" s="18">
        <v>27.34</v>
      </c>
      <c r="BO2" s="7">
        <f>BN2-D2</f>
        <v>10.57</v>
      </c>
      <c r="BP2" s="7">
        <f>2^-BO2</f>
        <v>6.578288949539502E-4</v>
      </c>
      <c r="BQ2" s="7">
        <f>AVERAGE(BP2:BP4)</f>
        <v>4.3112903606340789E-4</v>
      </c>
      <c r="BR2" s="7">
        <f>STDEV(BP2:BP4)</f>
        <v>1.9643898035159299E-4</v>
      </c>
      <c r="BS2" s="9">
        <v>1</v>
      </c>
      <c r="BT2" s="10">
        <f>BR2/BQ2</f>
        <v>0.45563848388699552</v>
      </c>
      <c r="BU2" s="18">
        <v>40.869999999999997</v>
      </c>
      <c r="BV2" s="7">
        <f>BU2-D2</f>
        <v>24.099999999999998</v>
      </c>
      <c r="BW2" s="7">
        <f>2^-BV2</f>
        <v>5.5613100024271479E-8</v>
      </c>
      <c r="BX2" s="7">
        <f>AVERAGE(BW2:BW4)</f>
        <v>3.0337143859699251E-8</v>
      </c>
      <c r="BY2" s="7">
        <f>STDEV(BW2:BW4)</f>
        <v>2.2067720763021403E-8</v>
      </c>
      <c r="BZ2" s="9">
        <v>1</v>
      </c>
      <c r="CA2" s="10">
        <f>BY2/BX2</f>
        <v>0.7274158986448559</v>
      </c>
    </row>
    <row r="3" spans="1:79" x14ac:dyDescent="0.25">
      <c r="A3" s="1">
        <v>2</v>
      </c>
      <c r="B3" s="1" t="s">
        <v>0</v>
      </c>
      <c r="C3" s="7" t="s">
        <v>6</v>
      </c>
      <c r="D3" s="5">
        <v>16.46</v>
      </c>
      <c r="E3" s="7">
        <f t="shared" ref="E3:E28" si="0">2^-D3</f>
        <v>1.1092929972231379E-5</v>
      </c>
      <c r="F3" s="7"/>
      <c r="G3" s="7"/>
      <c r="H3" s="9"/>
      <c r="I3" s="10"/>
      <c r="J3" s="18">
        <v>29.4</v>
      </c>
      <c r="K3" s="7">
        <f t="shared" ref="K3:K28" si="1">J3-D3</f>
        <v>12.939999999999998</v>
      </c>
      <c r="L3" s="7">
        <f t="shared" ref="L3:L28" si="2">2^-K3</f>
        <v>1.2725412119642622E-4</v>
      </c>
      <c r="M3" s="7"/>
      <c r="N3" s="7"/>
      <c r="O3" s="9"/>
      <c r="P3" s="10"/>
      <c r="Q3" s="18">
        <v>27.28</v>
      </c>
      <c r="R3" s="7">
        <f t="shared" ref="R3:R28" si="3">Q3-D3</f>
        <v>10.82</v>
      </c>
      <c r="S3" s="7">
        <f t="shared" ref="S3:S28" si="4">2^-R3</f>
        <v>5.5316595961708934E-4</v>
      </c>
      <c r="T3" s="7"/>
      <c r="U3" s="7"/>
      <c r="V3" s="9"/>
      <c r="W3" s="10"/>
      <c r="X3" s="18">
        <v>27.17</v>
      </c>
      <c r="Y3" s="7">
        <f t="shared" ref="Y3:Y28" si="5">X3-D3</f>
        <v>10.71</v>
      </c>
      <c r="Z3" s="7">
        <f t="shared" ref="Z3:Z28" si="6">2^-Y3</f>
        <v>5.9699232309183017E-4</v>
      </c>
      <c r="AA3" s="7"/>
      <c r="AB3" s="7"/>
      <c r="AC3" s="9"/>
      <c r="AD3" s="10"/>
      <c r="AE3" s="18">
        <v>27.23</v>
      </c>
      <c r="AF3" s="7">
        <f t="shared" ref="AF3:AF28" si="7">AE3-D3</f>
        <v>10.77</v>
      </c>
      <c r="AG3" s="7">
        <f t="shared" ref="AG3:AG28" si="8">2^-AF3</f>
        <v>5.7267331505462876E-4</v>
      </c>
      <c r="AH3" s="7"/>
      <c r="AI3" s="7"/>
      <c r="AJ3" s="9"/>
      <c r="AK3" s="10"/>
      <c r="AL3" s="18">
        <v>24.27</v>
      </c>
      <c r="AM3" s="7">
        <f t="shared" ref="AM3:AM28" si="9">AL3-D3</f>
        <v>7.8099999999999987</v>
      </c>
      <c r="AN3" s="7">
        <f t="shared" ref="AN3:AN28" si="10">2^-AM3</f>
        <v>4.4561082651110341E-3</v>
      </c>
      <c r="AO3" s="7"/>
      <c r="AP3" s="7"/>
      <c r="AQ3" s="9"/>
      <c r="AR3" s="10"/>
      <c r="AS3" s="18">
        <v>22.04</v>
      </c>
      <c r="AT3" s="7">
        <f t="shared" ref="AT3:AT28" si="11">AS3-D3</f>
        <v>5.5799999999999983</v>
      </c>
      <c r="AU3" s="7">
        <f t="shared" ref="AU3:AU28" si="12">2^-AT3</f>
        <v>2.0905118043533032E-2</v>
      </c>
      <c r="AV3" s="7"/>
      <c r="AW3" s="7"/>
      <c r="AX3" s="9"/>
      <c r="AY3" s="10"/>
      <c r="AZ3" s="18">
        <v>32.840000000000003</v>
      </c>
      <c r="BA3" s="7">
        <f t="shared" ref="BA3:BA28" si="13">AZ3-D3</f>
        <v>16.380000000000003</v>
      </c>
      <c r="BB3" s="7">
        <f t="shared" ref="BB3:BB28" si="14">2^-BA3</f>
        <v>1.1725427103332604E-5</v>
      </c>
      <c r="BC3" s="7"/>
      <c r="BD3" s="7"/>
      <c r="BE3" s="9"/>
      <c r="BF3" s="10"/>
      <c r="BG3" s="18">
        <v>25.85</v>
      </c>
      <c r="BH3" s="7">
        <f t="shared" ref="BH3:BH28" si="15">BG3-D3</f>
        <v>9.39</v>
      </c>
      <c r="BI3" s="7">
        <f t="shared" ref="BI3:BI28" si="16">2^-BH3</f>
        <v>1.4904875087505451E-3</v>
      </c>
      <c r="BJ3" s="7"/>
      <c r="BK3" s="7"/>
      <c r="BL3" s="9"/>
      <c r="BM3" s="10"/>
      <c r="BN3" s="18">
        <v>28.11</v>
      </c>
      <c r="BO3" s="7">
        <f t="shared" ref="BO3:BO28" si="17">BN3-D3</f>
        <v>11.649999999999999</v>
      </c>
      <c r="BP3" s="7">
        <f t="shared" ref="BP3:BP28" si="18">2^-BO3</f>
        <v>3.1117202815411741E-4</v>
      </c>
      <c r="BQ3" s="7"/>
      <c r="BR3" s="7"/>
      <c r="BS3" s="9"/>
      <c r="BT3" s="10"/>
      <c r="BU3" s="18">
        <v>42</v>
      </c>
      <c r="BV3" s="7">
        <f t="shared" ref="BV3:BV28" si="19">BU3-D3</f>
        <v>25.54</v>
      </c>
      <c r="BW3" s="7">
        <f t="shared" ref="BW3:BW28" si="20">2^-BV3</f>
        <v>2.0497170360978624E-8</v>
      </c>
      <c r="BX3" s="7"/>
      <c r="BY3" s="7"/>
      <c r="BZ3" s="9"/>
      <c r="CA3" s="10"/>
    </row>
    <row r="4" spans="1:79" x14ac:dyDescent="0.25">
      <c r="A4" s="1">
        <v>3</v>
      </c>
      <c r="B4" s="1" t="s">
        <v>0</v>
      </c>
      <c r="C4" s="7" t="s">
        <v>6</v>
      </c>
      <c r="D4" s="5">
        <v>16.46</v>
      </c>
      <c r="E4" s="7">
        <f t="shared" si="0"/>
        <v>1.1092929972231379E-5</v>
      </c>
      <c r="F4" s="7"/>
      <c r="G4" s="7"/>
      <c r="H4" s="9"/>
      <c r="I4" s="10"/>
      <c r="J4" s="18">
        <v>29.85</v>
      </c>
      <c r="K4" s="7">
        <f t="shared" si="1"/>
        <v>13.39</v>
      </c>
      <c r="L4" s="7">
        <f t="shared" si="2"/>
        <v>9.3155469296909125E-5</v>
      </c>
      <c r="M4" s="7"/>
      <c r="N4" s="7"/>
      <c r="O4" s="9"/>
      <c r="P4" s="10"/>
      <c r="Q4" s="18">
        <v>27.53</v>
      </c>
      <c r="R4" s="7">
        <f t="shared" si="3"/>
        <v>11.07</v>
      </c>
      <c r="S4" s="7">
        <f t="shared" si="4"/>
        <v>4.6515527248239128E-4</v>
      </c>
      <c r="T4" s="7"/>
      <c r="U4" s="7"/>
      <c r="V4" s="9"/>
      <c r="W4" s="10"/>
      <c r="X4" s="18">
        <v>27.55</v>
      </c>
      <c r="Y4" s="7">
        <f t="shared" si="5"/>
        <v>11.09</v>
      </c>
      <c r="Z4" s="7">
        <f t="shared" si="6"/>
        <v>4.5875134238965425E-4</v>
      </c>
      <c r="AA4" s="7"/>
      <c r="AB4" s="7"/>
      <c r="AC4" s="9"/>
      <c r="AD4" s="10"/>
      <c r="AE4" s="18">
        <v>27.05</v>
      </c>
      <c r="AF4" s="7">
        <f t="shared" si="7"/>
        <v>10.59</v>
      </c>
      <c r="AG4" s="7">
        <f t="shared" si="8"/>
        <v>6.4877237016431244E-4</v>
      </c>
      <c r="AH4" s="7"/>
      <c r="AI4" s="7"/>
      <c r="AJ4" s="9"/>
      <c r="AK4" s="10"/>
      <c r="AL4" s="18">
        <v>24.06</v>
      </c>
      <c r="AM4" s="7">
        <f t="shared" si="9"/>
        <v>7.5999999999999979</v>
      </c>
      <c r="AN4" s="7">
        <f t="shared" si="10"/>
        <v>5.1543277764566284E-3</v>
      </c>
      <c r="AO4" s="7"/>
      <c r="AP4" s="7"/>
      <c r="AQ4" s="9"/>
      <c r="AR4" s="10"/>
      <c r="AS4" s="18">
        <v>22.02</v>
      </c>
      <c r="AT4" s="7">
        <f t="shared" si="11"/>
        <v>5.5599999999999987</v>
      </c>
      <c r="AU4" s="7">
        <f t="shared" si="12"/>
        <v>2.1196942616369896E-2</v>
      </c>
      <c r="AV4" s="7"/>
      <c r="AW4" s="7"/>
      <c r="AX4" s="9"/>
      <c r="AY4" s="10"/>
      <c r="AZ4" s="18">
        <v>32.56</v>
      </c>
      <c r="BA4" s="7">
        <f t="shared" si="13"/>
        <v>16.100000000000001</v>
      </c>
      <c r="BB4" s="7">
        <f t="shared" si="14"/>
        <v>1.4236953606213484E-5</v>
      </c>
      <c r="BC4" s="7"/>
      <c r="BD4" s="7"/>
      <c r="BE4" s="9"/>
      <c r="BF4" s="10"/>
      <c r="BG4" s="18">
        <v>25.3</v>
      </c>
      <c r="BH4" s="7">
        <f t="shared" si="15"/>
        <v>8.84</v>
      </c>
      <c r="BI4" s="7">
        <f t="shared" si="16"/>
        <v>2.1822014415473047E-3</v>
      </c>
      <c r="BJ4" s="7"/>
      <c r="BK4" s="7"/>
      <c r="BL4" s="9"/>
      <c r="BM4" s="10"/>
      <c r="BN4" s="18">
        <v>28.05</v>
      </c>
      <c r="BO4" s="7">
        <f t="shared" si="17"/>
        <v>11.59</v>
      </c>
      <c r="BP4" s="7">
        <f t="shared" si="18"/>
        <v>3.2438618508215617E-4</v>
      </c>
      <c r="BQ4" s="7"/>
      <c r="BR4" s="7"/>
      <c r="BS4" s="9"/>
      <c r="BT4" s="10"/>
      <c r="BU4" s="18">
        <v>42.46</v>
      </c>
      <c r="BV4" s="7">
        <f t="shared" si="19"/>
        <v>26</v>
      </c>
      <c r="BW4" s="7">
        <f t="shared" si="20"/>
        <v>1.4901161193847656E-8</v>
      </c>
      <c r="BX4" s="7"/>
      <c r="BY4" s="7"/>
      <c r="BZ4" s="9"/>
      <c r="CA4" s="10"/>
    </row>
    <row r="5" spans="1:79" x14ac:dyDescent="0.25">
      <c r="A5" s="1">
        <v>4</v>
      </c>
      <c r="B5" s="1" t="s">
        <v>1</v>
      </c>
      <c r="C5" s="7" t="s">
        <v>6</v>
      </c>
      <c r="D5" s="5">
        <v>16.57</v>
      </c>
      <c r="E5" s="7">
        <f t="shared" si="0"/>
        <v>1.0278576483655477E-5</v>
      </c>
      <c r="F5" s="7">
        <f t="shared" ref="F5:F23" si="21">AVERAGE(E5:E7)</f>
        <v>9.7003050858290198E-6</v>
      </c>
      <c r="G5" s="7">
        <f t="shared" ref="G5:G23" si="22">STDEV(E5:E7)</f>
        <v>7.7109768642926961E-7</v>
      </c>
      <c r="H5" s="9">
        <f>F17/F5</f>
        <v>1.120511836837254</v>
      </c>
      <c r="I5" s="10">
        <f>((G5/F5)^2+(G17/F17)^2)^0.5*H5</f>
        <v>9.7612228690391073E-2</v>
      </c>
      <c r="J5" s="18">
        <v>27.04</v>
      </c>
      <c r="K5" s="7">
        <f t="shared" si="1"/>
        <v>10.469999999999999</v>
      </c>
      <c r="L5" s="7">
        <f t="shared" si="2"/>
        <v>7.0504355250121929E-4</v>
      </c>
      <c r="M5" s="7">
        <f>AVERAGE(L5,L7)</f>
        <v>8.4080302625060964E-4</v>
      </c>
      <c r="N5" s="7">
        <f>STDEV(L5,L7)</f>
        <v>1.9199288899702201E-4</v>
      </c>
      <c r="O5" s="9">
        <f>M17/M5</f>
        <v>2.8981796097811139</v>
      </c>
      <c r="P5" s="10">
        <f>((N5/M5)^2+(N17/M17)^2)^0.5*O5</f>
        <v>1.1031299383304334</v>
      </c>
      <c r="Q5">
        <v>26.59</v>
      </c>
      <c r="R5" s="7">
        <f t="shared" si="3"/>
        <v>10.02</v>
      </c>
      <c r="S5" s="7">
        <f t="shared" si="4"/>
        <v>9.6311787548179631E-4</v>
      </c>
      <c r="T5" s="7">
        <f>AVERAGE(S5,S7)</f>
        <v>1.2424618475656052E-3</v>
      </c>
      <c r="U5" s="7">
        <f>STDEV(S5,S7)</f>
        <v>3.9505203388809389E-4</v>
      </c>
      <c r="V5" s="9">
        <f>T17/T5</f>
        <v>3.7202588014407425</v>
      </c>
      <c r="W5" s="10">
        <f>((U5/T5)^2+(U17/T17)^2)^0.5*V5</f>
        <v>1.6821315067726241</v>
      </c>
      <c r="X5" s="18">
        <v>27.68</v>
      </c>
      <c r="Y5" s="7">
        <f t="shared" si="5"/>
        <v>11.11</v>
      </c>
      <c r="Z5" s="7">
        <f t="shared" si="6"/>
        <v>4.5243557709490794E-4</v>
      </c>
      <c r="AA5" s="7">
        <f>AVERAGE(Z5,Z7)</f>
        <v>6.0404127329901399E-4</v>
      </c>
      <c r="AB5" s="7">
        <f>STDEV(Z5,Z7)</f>
        <v>2.1440283170486203E-4</v>
      </c>
      <c r="AC5" s="9">
        <f>AA17/AA5</f>
        <v>6.8200418631730004</v>
      </c>
      <c r="AD5" s="10">
        <f>((AB5/AA5)^2+(AB17/AA17)^2)^0.5*AC5</f>
        <v>2.9687589588407555</v>
      </c>
      <c r="AE5" s="18">
        <v>27.29</v>
      </c>
      <c r="AF5" s="7">
        <f t="shared" si="7"/>
        <v>10.719999999999999</v>
      </c>
      <c r="AG5" s="7">
        <f t="shared" si="8"/>
        <v>5.9286859589601968E-4</v>
      </c>
      <c r="AH5" s="7">
        <f>AVERAGE(AG5,AG7)</f>
        <v>6.6648228781871215E-4</v>
      </c>
      <c r="AI5" s="7">
        <f>STDEV(AG5,AG7)</f>
        <v>1.0410548149342645E-4</v>
      </c>
      <c r="AJ5" s="9">
        <f>AH17/AH5</f>
        <v>1.1992168441146374</v>
      </c>
      <c r="AK5" s="10">
        <f>((AI5/AH5)^2+(AI17/AH17)^2)^0.5*AJ5</f>
        <v>0.21911907085716006</v>
      </c>
      <c r="AL5" s="18">
        <v>24.76</v>
      </c>
      <c r="AM5" s="7">
        <f t="shared" si="9"/>
        <v>8.1900000000000013</v>
      </c>
      <c r="AN5" s="7">
        <f t="shared" si="10"/>
        <v>3.4242410988907608E-3</v>
      </c>
      <c r="AO5" s="7">
        <f>AVERAGE(AN5,AN7)</f>
        <v>3.7062848574672441E-3</v>
      </c>
      <c r="AP5" s="7">
        <f>STDEV(AN5,AN7)</f>
        <v>3.9887010856154572E-4</v>
      </c>
      <c r="AQ5" s="9">
        <f>AO17/AO5</f>
        <v>4.0880090948475889</v>
      </c>
      <c r="AR5" s="10">
        <f>((AP5/AO5)^2+(AP17/AO17)^2)^0.5*AQ5</f>
        <v>0.82496307520825696</v>
      </c>
      <c r="AS5" s="18">
        <v>22.74</v>
      </c>
      <c r="AT5" s="7">
        <f t="shared" si="11"/>
        <v>6.1699999999999982</v>
      </c>
      <c r="AU5" s="7">
        <f t="shared" si="12"/>
        <v>1.3888166893227675E-2</v>
      </c>
      <c r="AV5" s="7">
        <f>AVERAGE(AU6:AU7)</f>
        <v>2.014802460032461E-2</v>
      </c>
      <c r="AW5" s="7">
        <f>STDEV(AU6:AU7)</f>
        <v>2.7563903551941784E-3</v>
      </c>
      <c r="AX5" s="9">
        <f>AV17/AV5</f>
        <v>6.504547159497422</v>
      </c>
      <c r="AY5" s="10">
        <f>((AW5/AV5)^2+(AW17/AV17)^2)^0.5*AX5</f>
        <v>1.3242705786142019</v>
      </c>
      <c r="AZ5" s="18">
        <v>32.42</v>
      </c>
      <c r="BA5" s="7">
        <f t="shared" si="13"/>
        <v>15.850000000000001</v>
      </c>
      <c r="BB5" s="7">
        <f t="shared" si="14"/>
        <v>1.693068652447273E-5</v>
      </c>
      <c r="BC5" s="7">
        <f>AVERAGE(BB6:BB7)</f>
        <v>2.1923010145769116E-5</v>
      </c>
      <c r="BD5" s="7">
        <f>STDEV(BB6:BB7)</f>
        <v>1.9316137460401815E-6</v>
      </c>
      <c r="BE5" s="9">
        <f>BC17/BC5</f>
        <v>0.7880432493207864</v>
      </c>
      <c r="BF5" s="10">
        <f>((BD5/BC5)^2+(BD17/BC17)^2)^0.5*BE5</f>
        <v>0.14755019436308603</v>
      </c>
      <c r="BG5" s="18">
        <v>26.02</v>
      </c>
      <c r="BH5" s="7">
        <f t="shared" si="15"/>
        <v>9.4499999999999993</v>
      </c>
      <c r="BI5" s="7">
        <f t="shared" si="16"/>
        <v>1.4297711874469007E-3</v>
      </c>
      <c r="BJ5" s="7">
        <f>AVERAGE(BI6:BI7)</f>
        <v>1.4567837841913574E-3</v>
      </c>
      <c r="BK5" s="7">
        <f>STDEV(BI6:BI7)</f>
        <v>3.9490086206432667E-4</v>
      </c>
      <c r="BL5" s="9">
        <f>BJ17/BJ5</f>
        <v>1.1962685298458524</v>
      </c>
      <c r="BM5" s="10">
        <f>((BK5/BJ5)^2+(BK17/BJ17)^2)^0.5*BL5</f>
        <v>0.34858298263699394</v>
      </c>
      <c r="BN5" s="18">
        <v>27.14</v>
      </c>
      <c r="BO5" s="7">
        <f t="shared" si="17"/>
        <v>10.57</v>
      </c>
      <c r="BP5" s="7">
        <f t="shared" si="18"/>
        <v>6.578288949539502E-4</v>
      </c>
      <c r="BQ5" s="7">
        <f>AVERAGE(BP6:BP7)</f>
        <v>9.6477130629726133E-4</v>
      </c>
      <c r="BR5" s="7">
        <f>STDEV(BP6:BP7)</f>
        <v>2.1107952002671928E-4</v>
      </c>
      <c r="BS5" s="9">
        <f>BQ17/BQ5</f>
        <v>1.0116448923598966</v>
      </c>
      <c r="BT5" s="10">
        <f>((BR5/BQ5)^2+(BR17/BQ17)^2)^0.5*BS5</f>
        <v>0.29496477627418066</v>
      </c>
      <c r="BU5" s="18">
        <v>40.520000000000003</v>
      </c>
      <c r="BV5" s="7">
        <f t="shared" si="19"/>
        <v>23.950000000000003</v>
      </c>
      <c r="BW5" s="7">
        <f t="shared" si="20"/>
        <v>6.170659803398714E-8</v>
      </c>
      <c r="BX5" s="7">
        <f>AVERAGE(BW6:BW7)</f>
        <v>6.0019227865738736E-8</v>
      </c>
      <c r="BY5" s="7">
        <f>STDEV(BW6:BW7)</f>
        <v>0</v>
      </c>
      <c r="BZ5" s="9">
        <f>BX17/BX5</f>
        <v>29.260198746602455</v>
      </c>
      <c r="CA5" s="10">
        <f>((BY5/BX5)^2+(BY17/BX17)^2)^0.5*BZ5</f>
        <v>14.546882515306566</v>
      </c>
    </row>
    <row r="6" spans="1:79" x14ac:dyDescent="0.25">
      <c r="A6" s="1">
        <v>5</v>
      </c>
      <c r="B6" s="1" t="s">
        <v>1</v>
      </c>
      <c r="C6" s="7" t="s">
        <v>6</v>
      </c>
      <c r="D6" s="5">
        <v>16.79</v>
      </c>
      <c r="E6" s="7">
        <f t="shared" si="0"/>
        <v>8.8248305046485074E-6</v>
      </c>
      <c r="F6" s="7"/>
      <c r="G6" s="7"/>
      <c r="H6" s="9"/>
      <c r="I6" s="10"/>
      <c r="J6" s="18">
        <v>25.75</v>
      </c>
      <c r="K6" s="7">
        <f t="shared" si="1"/>
        <v>8.9600000000000009</v>
      </c>
      <c r="L6" s="7">
        <f t="shared" si="2"/>
        <v>2.0080348176876287E-3</v>
      </c>
      <c r="M6" s="7"/>
      <c r="N6" s="7"/>
      <c r="O6" s="9"/>
      <c r="P6" s="10"/>
      <c r="Q6" s="18">
        <v>25.38</v>
      </c>
      <c r="R6" s="7">
        <f t="shared" si="3"/>
        <v>8.59</v>
      </c>
      <c r="S6" s="7">
        <f t="shared" si="4"/>
        <v>2.5950894806572502E-3</v>
      </c>
      <c r="T6" s="7"/>
      <c r="U6" s="7"/>
      <c r="V6" s="9"/>
      <c r="W6" s="10"/>
      <c r="X6" s="18">
        <v>26.44</v>
      </c>
      <c r="Y6" s="7">
        <f t="shared" si="5"/>
        <v>9.6500000000000021</v>
      </c>
      <c r="Z6" s="7">
        <f t="shared" si="6"/>
        <v>1.2446881126164653E-3</v>
      </c>
      <c r="AA6" s="7"/>
      <c r="AB6" s="7"/>
      <c r="AC6" s="9"/>
      <c r="AD6" s="10"/>
      <c r="AE6" s="18">
        <v>26.76</v>
      </c>
      <c r="AF6" s="7">
        <f t="shared" si="7"/>
        <v>9.9700000000000024</v>
      </c>
      <c r="AG6" s="7">
        <f t="shared" si="8"/>
        <v>9.9708215401092906E-4</v>
      </c>
      <c r="AH6" s="7"/>
      <c r="AI6" s="7"/>
      <c r="AJ6" s="9"/>
      <c r="AK6" s="10"/>
      <c r="AL6" s="18">
        <v>24.58</v>
      </c>
      <c r="AM6" s="7">
        <f t="shared" si="9"/>
        <v>7.7899999999999991</v>
      </c>
      <c r="AN6" s="7">
        <f t="shared" si="10"/>
        <v>4.5183132183800314E-3</v>
      </c>
      <c r="AO6" s="7"/>
      <c r="AP6" s="7"/>
      <c r="AQ6" s="9"/>
      <c r="AR6" s="10"/>
      <c r="AS6" s="18">
        <v>22.29</v>
      </c>
      <c r="AT6" s="7">
        <f t="shared" si="11"/>
        <v>5.5</v>
      </c>
      <c r="AU6" s="7">
        <f t="shared" si="12"/>
        <v>2.2097086912079608E-2</v>
      </c>
      <c r="AV6" s="7"/>
      <c r="AW6" s="7"/>
      <c r="AX6" s="9"/>
      <c r="AY6" s="10"/>
      <c r="AZ6" s="18">
        <v>32.18</v>
      </c>
      <c r="BA6" s="7">
        <f t="shared" si="13"/>
        <v>15.39</v>
      </c>
      <c r="BB6" s="7">
        <f t="shared" si="14"/>
        <v>2.3288867324227278E-5</v>
      </c>
      <c r="BC6" s="7"/>
      <c r="BD6" s="7"/>
      <c r="BE6" s="9"/>
      <c r="BF6" s="10"/>
      <c r="BG6" s="18">
        <v>26.52</v>
      </c>
      <c r="BH6" s="7">
        <f t="shared" si="15"/>
        <v>9.73</v>
      </c>
      <c r="BI6" s="7">
        <f t="shared" si="16"/>
        <v>1.1775467067292585E-3</v>
      </c>
      <c r="BJ6" s="7"/>
      <c r="BK6" s="7"/>
      <c r="BL6" s="9"/>
      <c r="BM6" s="10"/>
      <c r="BN6" s="18">
        <v>26.6</v>
      </c>
      <c r="BO6" s="7">
        <f t="shared" si="17"/>
        <v>9.8100000000000023</v>
      </c>
      <c r="BP6" s="7">
        <f t="shared" si="18"/>
        <v>1.1140270662777561E-3</v>
      </c>
      <c r="BQ6" s="7"/>
      <c r="BR6" s="7"/>
      <c r="BS6" s="9"/>
      <c r="BT6" s="10"/>
      <c r="BU6" s="18">
        <v>40.78</v>
      </c>
      <c r="BV6" s="7">
        <f t="shared" si="19"/>
        <v>23.990000000000002</v>
      </c>
      <c r="BW6" s="7">
        <f t="shared" si="20"/>
        <v>6.0019227865738736E-8</v>
      </c>
      <c r="BX6" s="7"/>
      <c r="BY6" s="7"/>
      <c r="BZ6" s="9"/>
      <c r="CA6" s="10"/>
    </row>
    <row r="7" spans="1:79" x14ac:dyDescent="0.25">
      <c r="A7" s="1">
        <v>6</v>
      </c>
      <c r="B7" s="1" t="s">
        <v>1</v>
      </c>
      <c r="C7" s="7" t="s">
        <v>6</v>
      </c>
      <c r="D7" s="5">
        <v>16.61</v>
      </c>
      <c r="E7" s="7">
        <f t="shared" si="0"/>
        <v>9.9975082691830784E-6</v>
      </c>
      <c r="F7" s="7"/>
      <c r="G7" s="7"/>
      <c r="H7" s="9"/>
      <c r="I7" s="10"/>
      <c r="J7" s="18">
        <v>26.61</v>
      </c>
      <c r="K7" s="7">
        <f t="shared" si="1"/>
        <v>10</v>
      </c>
      <c r="L7" s="7">
        <f t="shared" si="2"/>
        <v>9.765625E-4</v>
      </c>
      <c r="M7" s="7"/>
      <c r="N7" s="7"/>
      <c r="O7" s="9"/>
      <c r="P7" s="10"/>
      <c r="Q7" s="18">
        <v>25.97</v>
      </c>
      <c r="R7" s="7">
        <f t="shared" si="3"/>
        <v>9.36</v>
      </c>
      <c r="S7" s="7">
        <f t="shared" si="4"/>
        <v>1.5218058196494143E-3</v>
      </c>
      <c r="T7" s="7"/>
      <c r="U7" s="7"/>
      <c r="V7" s="9"/>
      <c r="W7" s="10"/>
      <c r="X7" s="18">
        <v>26.98</v>
      </c>
      <c r="Y7" s="7">
        <f t="shared" si="5"/>
        <v>10.370000000000001</v>
      </c>
      <c r="Z7" s="7">
        <f t="shared" si="6"/>
        <v>7.5564696950312005E-4</v>
      </c>
      <c r="AA7" s="7"/>
      <c r="AB7" s="7"/>
      <c r="AC7" s="9"/>
      <c r="AD7" s="10"/>
      <c r="AE7" s="18">
        <v>27.01</v>
      </c>
      <c r="AF7" s="7">
        <f t="shared" si="7"/>
        <v>10.400000000000002</v>
      </c>
      <c r="AG7" s="7">
        <f t="shared" si="8"/>
        <v>7.4009597974140462E-4</v>
      </c>
      <c r="AH7" s="7"/>
      <c r="AI7" s="7"/>
      <c r="AJ7" s="9"/>
      <c r="AK7" s="10"/>
      <c r="AL7" s="18">
        <v>24.58</v>
      </c>
      <c r="AM7" s="7">
        <f t="shared" si="9"/>
        <v>7.9699999999999989</v>
      </c>
      <c r="AN7" s="7">
        <f t="shared" si="10"/>
        <v>3.9883286160437275E-3</v>
      </c>
      <c r="AO7" s="7"/>
      <c r="AP7" s="7"/>
      <c r="AQ7" s="9"/>
      <c r="AR7" s="10"/>
      <c r="AS7" s="18">
        <v>22.39</v>
      </c>
      <c r="AT7" s="7">
        <f t="shared" si="11"/>
        <v>5.7800000000000011</v>
      </c>
      <c r="AU7" s="7">
        <f t="shared" si="12"/>
        <v>1.8198962288569608E-2</v>
      </c>
      <c r="AV7" s="7"/>
      <c r="AW7" s="7"/>
      <c r="AX7" s="9"/>
      <c r="AY7" s="10"/>
      <c r="AZ7" s="18">
        <v>32.18</v>
      </c>
      <c r="BA7" s="7">
        <f t="shared" si="13"/>
        <v>15.57</v>
      </c>
      <c r="BB7" s="7">
        <f t="shared" si="14"/>
        <v>2.0557152967310954E-5</v>
      </c>
      <c r="BC7" s="7"/>
      <c r="BD7" s="7"/>
      <c r="BE7" s="9"/>
      <c r="BF7" s="10"/>
      <c r="BG7" s="18">
        <v>25.78</v>
      </c>
      <c r="BH7" s="7">
        <f t="shared" si="15"/>
        <v>9.1700000000000017</v>
      </c>
      <c r="BI7" s="7">
        <f t="shared" si="16"/>
        <v>1.7360208616534561E-3</v>
      </c>
      <c r="BJ7" s="7"/>
      <c r="BK7" s="7"/>
      <c r="BL7" s="9"/>
      <c r="BM7" s="10"/>
      <c r="BN7" s="18">
        <v>26.87</v>
      </c>
      <c r="BO7" s="7">
        <f t="shared" si="17"/>
        <v>10.260000000000002</v>
      </c>
      <c r="BP7" s="7">
        <f t="shared" si="18"/>
        <v>8.155155463167664E-4</v>
      </c>
      <c r="BQ7" s="7"/>
      <c r="BR7" s="7"/>
      <c r="BS7" s="9"/>
      <c r="BT7" s="10"/>
      <c r="BU7" s="18">
        <v>40.6</v>
      </c>
      <c r="BV7" s="7">
        <f t="shared" si="19"/>
        <v>23.990000000000002</v>
      </c>
      <c r="BW7" s="7">
        <f t="shared" si="20"/>
        <v>6.0019227865738736E-8</v>
      </c>
      <c r="BX7" s="7"/>
      <c r="BY7" s="7"/>
      <c r="BZ7" s="9"/>
      <c r="CA7" s="10"/>
    </row>
    <row r="8" spans="1:79" x14ac:dyDescent="0.25">
      <c r="A8" s="1">
        <v>7</v>
      </c>
      <c r="B8" s="1" t="s">
        <v>2</v>
      </c>
      <c r="C8" s="7" t="s">
        <v>6</v>
      </c>
      <c r="D8" s="5">
        <v>16.55</v>
      </c>
      <c r="E8" s="7">
        <f t="shared" si="0"/>
        <v>1.0422060064349339E-5</v>
      </c>
      <c r="F8" s="7">
        <f t="shared" si="21"/>
        <v>1.0304706519451154E-5</v>
      </c>
      <c r="G8" s="7">
        <f t="shared" si="22"/>
        <v>2.6849919145587555E-7</v>
      </c>
      <c r="H8" s="9">
        <f>F20/F8</f>
        <v>1.0333091908775258</v>
      </c>
      <c r="I8" s="10">
        <f>((G8/F8)^2+(G20/F20)^2)^0.5*H8</f>
        <v>0.10019161082410986</v>
      </c>
      <c r="J8" s="18">
        <v>26.75</v>
      </c>
      <c r="K8" s="7">
        <f t="shared" si="1"/>
        <v>10.199999999999999</v>
      </c>
      <c r="L8" s="7">
        <f t="shared" si="2"/>
        <v>8.5014703446887197E-4</v>
      </c>
      <c r="M8" s="7">
        <f>AVERAGE(L9:L10)</f>
        <v>1.2214456852189413E-3</v>
      </c>
      <c r="N8" s="7">
        <f>STDEV(L9:L10)</f>
        <v>1.0762031581989239E-4</v>
      </c>
      <c r="O8" s="9">
        <f>M20/M8</f>
        <v>2.6229224807502796</v>
      </c>
      <c r="P8" s="10">
        <f>((N8/M8)^2+(N20/M20)^2)^0.5*O8</f>
        <v>0.3294941085055646</v>
      </c>
      <c r="Q8" s="18">
        <v>27.14</v>
      </c>
      <c r="R8" s="7">
        <f t="shared" si="3"/>
        <v>10.59</v>
      </c>
      <c r="S8" s="7">
        <f t="shared" si="4"/>
        <v>6.4877237016431244E-4</v>
      </c>
      <c r="T8" s="7">
        <f>AVERAGE(S9:S10)</f>
        <v>8.6950099942769148E-4</v>
      </c>
      <c r="U8" s="7">
        <f>STDEV(S9:S10)</f>
        <v>1.610139132501612E-4</v>
      </c>
      <c r="V8" s="9">
        <f>T20/T8</f>
        <v>1.0048637083135765</v>
      </c>
      <c r="W8" s="10">
        <f>((U8/T8)^2+(U20/T20)^2)^0.5*V8</f>
        <v>0.20135584958304631</v>
      </c>
      <c r="X8" s="18">
        <v>28.3</v>
      </c>
      <c r="Y8" s="7">
        <f t="shared" si="5"/>
        <v>11.75</v>
      </c>
      <c r="Z8" s="7">
        <f t="shared" si="6"/>
        <v>2.9033376831121103E-4</v>
      </c>
      <c r="AA8" s="7">
        <f>AVERAGE(Z9:Z10)</f>
        <v>4.1518678096885676E-4</v>
      </c>
      <c r="AB8" s="7">
        <f>STDEV(Z9:Z10)</f>
        <v>2.2373624266680637E-5</v>
      </c>
      <c r="AC8" s="9">
        <f>AA20/AA8</f>
        <v>2.8619255744634229</v>
      </c>
      <c r="AD8" s="10">
        <f>((AB8/AA8)^2+(AB20/AA20)^2)^0.5*AC8</f>
        <v>0.36499824032888251</v>
      </c>
      <c r="AE8" s="18">
        <v>27.14</v>
      </c>
      <c r="AF8" s="7">
        <f t="shared" si="7"/>
        <v>10.59</v>
      </c>
      <c r="AG8" s="7">
        <f t="shared" si="8"/>
        <v>6.4877237016431244E-4</v>
      </c>
      <c r="AH8" s="7">
        <f>AVERAGE(AG9:AG10)</f>
        <v>8.5802687759230299E-4</v>
      </c>
      <c r="AI8" s="7">
        <f>STDEV(AG9:AG10)</f>
        <v>1.298693096054199E-4</v>
      </c>
      <c r="AJ8" s="9">
        <f>AH20/AH8</f>
        <v>2.3969576590380783</v>
      </c>
      <c r="AK8" s="10">
        <f>((AI8/AH8)^2+(AI20/AH20)^2)^0.5*AJ8</f>
        <v>0.51212109391283678</v>
      </c>
      <c r="AL8" s="18">
        <v>25.13</v>
      </c>
      <c r="AM8" s="7">
        <f t="shared" si="9"/>
        <v>8.5799999999999983</v>
      </c>
      <c r="AN8" s="7">
        <f t="shared" si="10"/>
        <v>2.6131397554416294E-3</v>
      </c>
      <c r="AO8" s="7">
        <f>AVERAGE(AN9:AN10)</f>
        <v>3.2809437904740809E-3</v>
      </c>
      <c r="AP8" s="7">
        <f>STDEV(AN9:AN10)</f>
        <v>1.5751735734630568E-3</v>
      </c>
      <c r="AQ8" s="9">
        <f>AO20/AO8</f>
        <v>6.9444164363917702</v>
      </c>
      <c r="AR8" s="10">
        <f>((AP8/AO8)^2+(AP20/AO20)^2)^0.5*AQ8</f>
        <v>3.497979861019004</v>
      </c>
      <c r="AS8" s="18">
        <v>23.29</v>
      </c>
      <c r="AT8" s="7">
        <f t="shared" si="11"/>
        <v>6.7399999999999984</v>
      </c>
      <c r="AU8" s="7">
        <f t="shared" si="12"/>
        <v>9.3553023798353899E-3</v>
      </c>
      <c r="AV8" s="7">
        <f t="shared" ref="AV8" si="23">AVERAGE(AU8:AU10)</f>
        <v>1.1953844168126448E-2</v>
      </c>
      <c r="AW8" s="7">
        <f t="shared" ref="AW8" si="24">STDEV(AU8:AU10)</f>
        <v>2.8418096210548562E-3</v>
      </c>
      <c r="AX8" s="9">
        <f>AV20/AV8</f>
        <v>19.559110446619581</v>
      </c>
      <c r="AY8" s="10">
        <f>((AW8/AV8)^2+(AW20/AV20)^2)^0.5*AX8</f>
        <v>4.6544482020215732</v>
      </c>
      <c r="AZ8" s="18">
        <v>32.78</v>
      </c>
      <c r="BA8" s="7">
        <f t="shared" si="13"/>
        <v>16.23</v>
      </c>
      <c r="BB8" s="7">
        <f t="shared" si="14"/>
        <v>1.3010175960814774E-5</v>
      </c>
      <c r="BC8" s="7">
        <f t="shared" ref="BC8" si="25">AVERAGE(BB8:BB10)</f>
        <v>1.4397444623715353E-5</v>
      </c>
      <c r="BD8" s="7">
        <f t="shared" ref="BD8" si="26">STDEV(BB8:BB10)</f>
        <v>2.7167501789160334E-6</v>
      </c>
      <c r="BE8" s="9">
        <f>BC20/BC8</f>
        <v>1.2575939093303716</v>
      </c>
      <c r="BF8" s="10">
        <f>((BD8/BC8)^2+(BD20/BC20)^2)^0.5*BE8</f>
        <v>0.25969636494051035</v>
      </c>
      <c r="BG8" s="18">
        <v>25.56</v>
      </c>
      <c r="BH8" s="7">
        <f t="shared" si="15"/>
        <v>9.009999999999998</v>
      </c>
      <c r="BI8" s="7">
        <f t="shared" si="16"/>
        <v>1.939633780150464E-3</v>
      </c>
      <c r="BJ8" s="7">
        <f t="shared" ref="BJ8" si="27">AVERAGE(BI8:BI10)</f>
        <v>1.7741771918811831E-3</v>
      </c>
      <c r="BK8" s="7">
        <f t="shared" ref="BK8" si="28">STDEV(BI8:BI10)</f>
        <v>2.6379141313079724E-4</v>
      </c>
      <c r="BL8" s="9">
        <f>BJ20/BJ8</f>
        <v>1.3983189143867891</v>
      </c>
      <c r="BM8" s="10">
        <f>((BK8/BJ8)^2+(BK20/BJ20)^2)^0.5*BL8</f>
        <v>0.25330577272026811</v>
      </c>
      <c r="BN8" s="18">
        <v>26.52</v>
      </c>
      <c r="BO8" s="7">
        <f t="shared" si="17"/>
        <v>9.9699999999999989</v>
      </c>
      <c r="BP8" s="7">
        <f t="shared" si="18"/>
        <v>9.9708215401093166E-4</v>
      </c>
      <c r="BQ8" s="7">
        <f t="shared" ref="BQ8" si="29">AVERAGE(BP8:BP10)</f>
        <v>1.1744363698969083E-3</v>
      </c>
      <c r="BR8" s="7">
        <f t="shared" ref="BR8" si="30">STDEV(BP8:BP10)</f>
        <v>2.1947971555074395E-4</v>
      </c>
      <c r="BS8" s="9">
        <f>BQ20/BQ8</f>
        <v>4.0482720781777086</v>
      </c>
      <c r="BT8" s="10">
        <f>((BR8/BQ8)^2+(BR20/BQ20)^2)^0.5*BS8</f>
        <v>1.2940035183452587</v>
      </c>
      <c r="BU8" s="18">
        <v>40.450000000000003</v>
      </c>
      <c r="BV8" s="7">
        <f t="shared" si="19"/>
        <v>23.900000000000002</v>
      </c>
      <c r="BW8" s="7">
        <f t="shared" si="20"/>
        <v>6.3882676514166105E-8</v>
      </c>
      <c r="BX8" s="7">
        <f>AVERAGE(BW8,BW10)</f>
        <v>7.1539261240744654E-8</v>
      </c>
      <c r="BY8" s="7">
        <f>STDEV(BW8,BW10)</f>
        <v>1.082804596178608E-8</v>
      </c>
      <c r="BZ8" s="9">
        <f>BX20/BX8</f>
        <v>429.63883344308795</v>
      </c>
      <c r="CA8" s="10">
        <f>((BY8/BX8)^2+(BY20/BX20)^2)^0.5*BZ8</f>
        <v>183.93178007082267</v>
      </c>
    </row>
    <row r="9" spans="1:79" x14ac:dyDescent="0.25">
      <c r="A9" s="1">
        <v>8</v>
      </c>
      <c r="B9" s="1" t="s">
        <v>2</v>
      </c>
      <c r="C9" s="7" t="s">
        <v>6</v>
      </c>
      <c r="D9" s="5">
        <v>16.54</v>
      </c>
      <c r="E9" s="7">
        <f t="shared" si="0"/>
        <v>1.0494551224821044E-5</v>
      </c>
      <c r="F9" s="7"/>
      <c r="G9" s="7"/>
      <c r="H9" s="9"/>
      <c r="I9" s="10"/>
      <c r="J9" s="18">
        <v>26.13</v>
      </c>
      <c r="K9" s="7">
        <f t="shared" si="1"/>
        <v>9.59</v>
      </c>
      <c r="L9" s="7">
        <f t="shared" si="2"/>
        <v>1.2975447403286251E-3</v>
      </c>
      <c r="M9" s="7"/>
      <c r="N9" s="7"/>
      <c r="O9" s="9"/>
      <c r="P9" s="10"/>
      <c r="Q9" s="18">
        <v>26.91</v>
      </c>
      <c r="R9" s="7">
        <f t="shared" si="3"/>
        <v>10.370000000000001</v>
      </c>
      <c r="S9" s="7">
        <f t="shared" si="4"/>
        <v>7.5564696950312005E-4</v>
      </c>
      <c r="T9" s="7"/>
      <c r="U9" s="7"/>
      <c r="V9" s="9"/>
      <c r="W9" s="10"/>
      <c r="X9" s="18">
        <v>27.72</v>
      </c>
      <c r="Y9" s="7">
        <f t="shared" si="5"/>
        <v>11.18</v>
      </c>
      <c r="Z9" s="7">
        <f t="shared" si="6"/>
        <v>4.3100732240754653E-4</v>
      </c>
      <c r="AA9" s="7"/>
      <c r="AB9" s="7"/>
      <c r="AC9" s="9"/>
      <c r="AD9" s="10"/>
      <c r="AE9" s="18">
        <v>26.58</v>
      </c>
      <c r="AF9" s="7">
        <f t="shared" si="7"/>
        <v>10.039999999999999</v>
      </c>
      <c r="AG9" s="7">
        <f t="shared" si="8"/>
        <v>9.4985834708231063E-4</v>
      </c>
      <c r="AH9" s="7"/>
      <c r="AI9" s="7"/>
      <c r="AJ9" s="9"/>
      <c r="AK9" s="10"/>
      <c r="AL9" s="18">
        <v>24.37</v>
      </c>
      <c r="AM9" s="7">
        <f t="shared" si="9"/>
        <v>7.8300000000000018</v>
      </c>
      <c r="AN9" s="7">
        <f t="shared" si="10"/>
        <v>4.3947597058156549E-3</v>
      </c>
      <c r="AO9" s="7"/>
      <c r="AP9" s="7"/>
      <c r="AQ9" s="9"/>
      <c r="AR9" s="10"/>
      <c r="AS9" s="18">
        <v>22.6</v>
      </c>
      <c r="AT9" s="7">
        <f t="shared" si="11"/>
        <v>6.0600000000000023</v>
      </c>
      <c r="AU9" s="7">
        <f t="shared" si="12"/>
        <v>1.4988501864457236E-2</v>
      </c>
      <c r="AV9" s="7"/>
      <c r="AW9" s="7"/>
      <c r="AX9" s="9"/>
      <c r="AY9" s="10"/>
      <c r="AZ9" s="18">
        <v>32.340000000000003</v>
      </c>
      <c r="BA9" s="7">
        <f t="shared" si="13"/>
        <v>15.800000000000004</v>
      </c>
      <c r="BB9" s="7">
        <f t="shared" si="14"/>
        <v>1.7527745895340444E-5</v>
      </c>
      <c r="BC9" s="7"/>
      <c r="BD9" s="7"/>
      <c r="BE9" s="9"/>
      <c r="BF9" s="10"/>
      <c r="BG9" s="18">
        <v>25.57</v>
      </c>
      <c r="BH9" s="7">
        <f t="shared" si="15"/>
        <v>9.0300000000000011</v>
      </c>
      <c r="BI9" s="7">
        <f t="shared" si="16"/>
        <v>1.9129302687244652E-3</v>
      </c>
      <c r="BJ9" s="7"/>
      <c r="BK9" s="7"/>
      <c r="BL9" s="9"/>
      <c r="BM9" s="10"/>
      <c r="BN9" s="18">
        <v>26.36</v>
      </c>
      <c r="BO9" s="7">
        <f t="shared" si="17"/>
        <v>9.82</v>
      </c>
      <c r="BP9" s="7">
        <f t="shared" si="18"/>
        <v>1.1063319192341787E-3</v>
      </c>
      <c r="BQ9" s="7"/>
      <c r="BR9" s="7"/>
      <c r="BS9" s="9"/>
      <c r="BT9" s="10"/>
      <c r="BU9" s="18">
        <v>38.58</v>
      </c>
      <c r="BV9" s="7">
        <f t="shared" si="19"/>
        <v>22.04</v>
      </c>
      <c r="BW9" s="7">
        <f t="shared" si="20"/>
        <v>2.3189901051814224E-7</v>
      </c>
      <c r="BX9" s="7"/>
      <c r="BY9" s="7"/>
      <c r="BZ9" s="9"/>
      <c r="CA9" s="10"/>
    </row>
    <row r="10" spans="1:79" x14ac:dyDescent="0.25">
      <c r="A10" s="1">
        <v>9</v>
      </c>
      <c r="B10" s="1" t="s">
        <v>2</v>
      </c>
      <c r="C10" s="7" t="s">
        <v>6</v>
      </c>
      <c r="D10" s="5">
        <v>16.61</v>
      </c>
      <c r="E10" s="7">
        <f t="shared" si="0"/>
        <v>9.9975082691830784E-6</v>
      </c>
      <c r="F10" s="7"/>
      <c r="G10" s="7"/>
      <c r="H10" s="9"/>
      <c r="I10" s="10"/>
      <c r="J10" s="18">
        <v>26.38</v>
      </c>
      <c r="K10" s="7">
        <f t="shared" si="1"/>
        <v>9.77</v>
      </c>
      <c r="L10" s="7">
        <f t="shared" si="2"/>
        <v>1.1453466301092575E-3</v>
      </c>
      <c r="M10" s="7"/>
      <c r="N10" s="7"/>
      <c r="O10" s="9"/>
      <c r="P10" s="10"/>
      <c r="Q10" s="18">
        <v>26.6</v>
      </c>
      <c r="R10" s="7">
        <f t="shared" si="3"/>
        <v>9.990000000000002</v>
      </c>
      <c r="S10" s="7">
        <f t="shared" si="4"/>
        <v>9.8335502935226302E-4</v>
      </c>
      <c r="T10" s="7"/>
      <c r="U10" s="7"/>
      <c r="V10" s="9"/>
      <c r="W10" s="10"/>
      <c r="X10" s="18">
        <v>27.9</v>
      </c>
      <c r="Y10" s="7">
        <f t="shared" si="5"/>
        <v>11.29</v>
      </c>
      <c r="Z10" s="7">
        <f t="shared" si="6"/>
        <v>3.9936623953016698E-4</v>
      </c>
      <c r="AA10" s="7"/>
      <c r="AB10" s="7"/>
      <c r="AC10" s="9"/>
      <c r="AD10" s="10"/>
      <c r="AE10" s="18">
        <v>26.96</v>
      </c>
      <c r="AF10" s="7">
        <f t="shared" si="7"/>
        <v>10.350000000000001</v>
      </c>
      <c r="AG10" s="7">
        <f t="shared" si="8"/>
        <v>7.6619540810229534E-4</v>
      </c>
      <c r="AH10" s="7"/>
      <c r="AI10" s="7"/>
      <c r="AJ10" s="9"/>
      <c r="AK10" s="10"/>
      <c r="AL10" s="18">
        <v>25.46</v>
      </c>
      <c r="AM10" s="7">
        <f t="shared" si="9"/>
        <v>8.8500000000000014</v>
      </c>
      <c r="AN10" s="7">
        <f t="shared" si="10"/>
        <v>2.1671278751325073E-3</v>
      </c>
      <c r="AO10" s="7"/>
      <c r="AP10" s="7"/>
      <c r="AQ10" s="9"/>
      <c r="AR10" s="10"/>
      <c r="AS10" s="18">
        <v>23.05</v>
      </c>
      <c r="AT10" s="7">
        <f t="shared" si="11"/>
        <v>6.4400000000000013</v>
      </c>
      <c r="AU10" s="7">
        <f t="shared" si="12"/>
        <v>1.1517728260086719E-2</v>
      </c>
      <c r="AV10" s="7"/>
      <c r="AW10" s="7"/>
      <c r="AX10" s="9"/>
      <c r="AY10" s="10"/>
      <c r="AZ10" s="18">
        <v>32.880000000000003</v>
      </c>
      <c r="BA10" s="7">
        <f t="shared" si="13"/>
        <v>16.270000000000003</v>
      </c>
      <c r="BB10" s="7">
        <f t="shared" si="14"/>
        <v>1.265441201499084E-5</v>
      </c>
      <c r="BC10" s="7"/>
      <c r="BD10" s="7"/>
      <c r="BE10" s="9"/>
      <c r="BF10" s="10"/>
      <c r="BG10" s="18">
        <v>26.02</v>
      </c>
      <c r="BH10" s="7">
        <f t="shared" si="15"/>
        <v>9.41</v>
      </c>
      <c r="BI10" s="7">
        <f t="shared" si="16"/>
        <v>1.46996752676862E-3</v>
      </c>
      <c r="BJ10" s="7"/>
      <c r="BK10" s="7"/>
      <c r="BL10" s="9"/>
      <c r="BM10" s="10"/>
      <c r="BN10" s="18">
        <v>26.07</v>
      </c>
      <c r="BO10" s="7">
        <f t="shared" si="17"/>
        <v>9.4600000000000009</v>
      </c>
      <c r="BP10" s="7">
        <f t="shared" si="18"/>
        <v>1.419895036445615E-3</v>
      </c>
      <c r="BQ10" s="7"/>
      <c r="BR10" s="7"/>
      <c r="BS10" s="9"/>
      <c r="BT10" s="10"/>
      <c r="BU10" s="18">
        <v>40.200000000000003</v>
      </c>
      <c r="BV10" s="7">
        <f t="shared" si="19"/>
        <v>23.590000000000003</v>
      </c>
      <c r="BW10" s="7">
        <f t="shared" si="20"/>
        <v>7.9195845967323203E-8</v>
      </c>
      <c r="BX10" s="7"/>
      <c r="BY10" s="7"/>
      <c r="BZ10" s="9"/>
      <c r="CA10" s="10"/>
    </row>
    <row r="11" spans="1:79" x14ac:dyDescent="0.25">
      <c r="A11" s="1">
        <v>28</v>
      </c>
      <c r="B11" s="1" t="s">
        <v>3</v>
      </c>
      <c r="C11" s="7" t="s">
        <v>6</v>
      </c>
      <c r="D11" s="5">
        <v>16.690000000000001</v>
      </c>
      <c r="E11" s="7">
        <f t="shared" si="0"/>
        <v>9.4582191462630089E-6</v>
      </c>
      <c r="F11" s="7">
        <f t="shared" si="21"/>
        <v>8.9132022564498281E-6</v>
      </c>
      <c r="G11" s="7">
        <f t="shared" si="22"/>
        <v>8.3377412638068606E-7</v>
      </c>
      <c r="H11" s="9">
        <f>F23/F11</f>
        <v>1.187549553605199</v>
      </c>
      <c r="I11" s="10">
        <f>((G11/F11)^2+(G23/F23)^2)^0.5*H11</f>
        <v>0.13846213553007231</v>
      </c>
      <c r="J11" s="18">
        <v>27.57</v>
      </c>
      <c r="K11" s="7">
        <f t="shared" si="1"/>
        <v>10.879999999999999</v>
      </c>
      <c r="L11" s="7">
        <f t="shared" si="2"/>
        <v>5.3063225709280252E-4</v>
      </c>
      <c r="M11" s="7">
        <f t="shared" ref="M11:M23" si="31">AVERAGE(L11:L13)</f>
        <v>5.7143953059202353E-4</v>
      </c>
      <c r="N11" s="7">
        <f t="shared" ref="N11" si="32">STDEV(L11:L13)</f>
        <v>4.9618833083093021E-5</v>
      </c>
      <c r="O11" s="9">
        <f>M23/M11</f>
        <v>1.6164981910473062</v>
      </c>
      <c r="P11" s="10">
        <f>((N11/M11)^2+(N23/M23)^2)^0.5*O11</f>
        <v>0.57512261879416704</v>
      </c>
      <c r="Q11" s="18">
        <v>25.4</v>
      </c>
      <c r="R11" s="7">
        <f t="shared" si="3"/>
        <v>8.7099999999999973</v>
      </c>
      <c r="S11" s="7">
        <f t="shared" si="4"/>
        <v>2.3879692923673254E-3</v>
      </c>
      <c r="T11" s="7">
        <f t="shared" ref="T11" si="33">AVERAGE(S11:S13)</f>
        <v>2.5330779162808809E-3</v>
      </c>
      <c r="U11" s="7">
        <f t="shared" ref="U11" si="34">STDEV(S11:S13)</f>
        <v>2.6574852918383955E-4</v>
      </c>
      <c r="V11" s="9">
        <f>T23/T11</f>
        <v>0.73806156141499402</v>
      </c>
      <c r="W11" s="10">
        <f>((U11/T11)^2+(U23/T23)^2)^0.5*V11</f>
        <v>0.25478617393382347</v>
      </c>
      <c r="X11" s="18">
        <v>27.26</v>
      </c>
      <c r="Y11" s="7">
        <f t="shared" si="5"/>
        <v>10.57</v>
      </c>
      <c r="Z11" s="7">
        <f t="shared" si="6"/>
        <v>6.578288949539502E-4</v>
      </c>
      <c r="AA11" s="7">
        <f t="shared" ref="AA11" si="35">AVERAGE(Z11:Z13)</f>
        <v>6.8283430469723901E-4</v>
      </c>
      <c r="AB11" s="7">
        <f t="shared" ref="AB11" si="36">STDEV(Z11:Z13)</f>
        <v>2.1655320069727031E-5</v>
      </c>
      <c r="AC11" s="9">
        <f>AA23/AA11</f>
        <v>0.98553722334214611</v>
      </c>
      <c r="AD11" s="10">
        <f>((AB11/AA11)^2+(AB23/AA23)^2)^0.5*AC11</f>
        <v>9.228838895103883E-2</v>
      </c>
      <c r="AE11" s="18">
        <v>27.15</v>
      </c>
      <c r="AF11" s="7">
        <f t="shared" si="7"/>
        <v>10.459999999999997</v>
      </c>
      <c r="AG11" s="7">
        <f t="shared" si="8"/>
        <v>7.0994751822280923E-4</v>
      </c>
      <c r="AH11" s="7">
        <f t="shared" ref="AH11" si="37">AVERAGE(AG11:AG13)</f>
        <v>7.3062738938031431E-4</v>
      </c>
      <c r="AI11" s="7">
        <f t="shared" ref="AI11" si="38">STDEV(AG11:AG13)</f>
        <v>4.0140506111924653E-5</v>
      </c>
      <c r="AJ11" s="9">
        <f>AH23/AH11</f>
        <v>2.6369452032665612</v>
      </c>
      <c r="AK11" s="10">
        <f>((AI11/AH11)^2+(AI23/AH23)^2)^0.5*AJ11</f>
        <v>1.0658788385171987</v>
      </c>
      <c r="AL11" s="18">
        <v>26.36</v>
      </c>
      <c r="AM11" s="7">
        <f t="shared" si="9"/>
        <v>9.6699999999999982</v>
      </c>
      <c r="AN11" s="7">
        <f t="shared" si="10"/>
        <v>1.2275521235564752E-3</v>
      </c>
      <c r="AO11" s="7">
        <f t="shared" ref="AO11" si="39">AVERAGE(AN11:AN13)</f>
        <v>1.6116966404203608E-3</v>
      </c>
      <c r="AP11" s="7">
        <f t="shared" ref="AP11" si="40">STDEV(AN11:AN13)</f>
        <v>4.2266995995033529E-4</v>
      </c>
      <c r="AQ11" s="9">
        <f>AO23/AO11</f>
        <v>3.07593034008358</v>
      </c>
      <c r="AR11" s="10">
        <f>((AP11/AO11)^2+(AP23/AO23)^2)^0.5*AQ11</f>
        <v>1.0048692228389586</v>
      </c>
      <c r="AS11" s="18">
        <v>23.58</v>
      </c>
      <c r="AT11" s="7">
        <f t="shared" si="11"/>
        <v>6.889999999999997</v>
      </c>
      <c r="AU11" s="7">
        <f t="shared" si="12"/>
        <v>8.4314705976908568E-3</v>
      </c>
      <c r="AV11" s="7">
        <f t="shared" ref="AV11" si="41">AVERAGE(AU11:AU13)</f>
        <v>8.8145605272730142E-3</v>
      </c>
      <c r="AW11" s="7">
        <f t="shared" ref="AW11" si="42">STDEV(AU11:AU13)</f>
        <v>1.6987949734294208E-3</v>
      </c>
      <c r="AX11" s="9">
        <f>AV23/AV11</f>
        <v>3.9366406652939308</v>
      </c>
      <c r="AY11" s="10">
        <f>((AW11/AV11)^2+(AW23/AV23)^2)^0.5*AX11</f>
        <v>1.7017719295056175</v>
      </c>
      <c r="AZ11" s="18">
        <v>32.409999999999997</v>
      </c>
      <c r="BA11" s="7">
        <f t="shared" si="13"/>
        <v>15.719999999999995</v>
      </c>
      <c r="BB11" s="7">
        <f t="shared" si="14"/>
        <v>1.8527143621750673E-5</v>
      </c>
      <c r="BC11" s="7">
        <f t="shared" ref="BC11" si="43">AVERAGE(BB11:BB13)</f>
        <v>1.7561602272603944E-5</v>
      </c>
      <c r="BD11" s="7">
        <f t="shared" ref="BD11" si="44">STDEV(BB11:BB13)</f>
        <v>5.1750305413539625E-6</v>
      </c>
      <c r="BE11" s="9">
        <f>BC23/BC11</f>
        <v>2.456577052345585</v>
      </c>
      <c r="BF11" s="10">
        <f>((BD11/BC11)^2+(BD23/BC23)^2)^0.5*BE11</f>
        <v>0.82968118751867526</v>
      </c>
      <c r="BG11" s="18">
        <v>26.36</v>
      </c>
      <c r="BH11" s="7">
        <f t="shared" si="15"/>
        <v>9.6699999999999982</v>
      </c>
      <c r="BI11" s="7">
        <f t="shared" si="16"/>
        <v>1.2275521235564752E-3</v>
      </c>
      <c r="BJ11" s="7">
        <f t="shared" ref="BJ11" si="45">AVERAGE(BI11:BI13)</f>
        <v>1.4735721312362094E-3</v>
      </c>
      <c r="BK11" s="7">
        <f t="shared" ref="BK11" si="46">STDEV(BI11:BI13)</f>
        <v>3.5986315808977595E-4</v>
      </c>
      <c r="BL11" s="9">
        <f>BJ23/BJ11</f>
        <v>1.2995771187195295</v>
      </c>
      <c r="BM11" s="10">
        <f>((BK11/BJ11)^2+(BK23/BJ23)^2)^0.5*BL11</f>
        <v>0.34302055115310864</v>
      </c>
      <c r="BN11" s="18">
        <v>25.49</v>
      </c>
      <c r="BO11" s="7">
        <f t="shared" si="17"/>
        <v>8.7999999999999972</v>
      </c>
      <c r="BP11" s="7">
        <f t="shared" si="18"/>
        <v>2.2435514746035885E-3</v>
      </c>
      <c r="BQ11" s="7">
        <f t="shared" ref="BQ11" si="47">AVERAGE(BP11:BP13)</f>
        <v>2.0382557903751244E-3</v>
      </c>
      <c r="BR11" s="7">
        <f t="shared" ref="BR11" si="48">STDEV(BP11:BP13)</f>
        <v>4.1141748839239832E-4</v>
      </c>
      <c r="BS11" s="9">
        <f>BQ23/BQ11</f>
        <v>1.2940579066749982</v>
      </c>
      <c r="BT11" s="10">
        <f>((BR11/BQ11)^2+(BR23/BQ23)^2)^0.5*BS11</f>
        <v>0.61665861435702163</v>
      </c>
      <c r="BU11" s="18">
        <v>39.17</v>
      </c>
      <c r="BV11" s="7">
        <f t="shared" si="19"/>
        <v>22.48</v>
      </c>
      <c r="BW11" s="7">
        <f t="shared" si="20"/>
        <v>1.7094078636358102E-7</v>
      </c>
      <c r="BX11" s="7">
        <f t="shared" ref="BX11" si="49">AVERAGE(BW11:BW13)</f>
        <v>1.2920572228273144E-7</v>
      </c>
      <c r="BY11" s="7">
        <f t="shared" ref="BY11" si="50">STDEV(BW11:BW13)</f>
        <v>4.4395163076239553E-8</v>
      </c>
      <c r="BZ11" s="9" t="e">
        <f>BX23/BX11</f>
        <v>#REF!</v>
      </c>
      <c r="CA11" s="10" t="e">
        <f>((BY11/BX11)^2+(BY23/BX23)^2)^0.5*BZ11</f>
        <v>#REF!</v>
      </c>
    </row>
    <row r="12" spans="1:79" x14ac:dyDescent="0.25">
      <c r="A12" s="1">
        <v>29</v>
      </c>
      <c r="B12" s="1" t="s">
        <v>3</v>
      </c>
      <c r="C12" s="7" t="s">
        <v>6</v>
      </c>
      <c r="D12" s="5">
        <v>16.940000000000001</v>
      </c>
      <c r="E12" s="7">
        <f t="shared" si="0"/>
        <v>7.9533825747766238E-6</v>
      </c>
      <c r="F12" s="7"/>
      <c r="G12" s="7"/>
      <c r="H12" s="9"/>
      <c r="I12" s="10"/>
      <c r="J12" s="18">
        <v>27.58</v>
      </c>
      <c r="K12" s="7">
        <f t="shared" si="1"/>
        <v>10.639999999999997</v>
      </c>
      <c r="L12" s="7">
        <f t="shared" si="2"/>
        <v>6.2667280154438836E-4</v>
      </c>
      <c r="M12" s="7"/>
      <c r="N12" s="7"/>
      <c r="O12" s="9"/>
      <c r="P12" s="10"/>
      <c r="Q12" s="18">
        <v>25.4</v>
      </c>
      <c r="R12" s="7">
        <f t="shared" si="3"/>
        <v>8.4599999999999973</v>
      </c>
      <c r="S12" s="7">
        <f t="shared" si="4"/>
        <v>2.8397900728912378E-3</v>
      </c>
      <c r="T12" s="7"/>
      <c r="U12" s="7"/>
      <c r="V12" s="9"/>
      <c r="W12" s="10"/>
      <c r="X12" s="18">
        <v>27.43</v>
      </c>
      <c r="Y12" s="7">
        <f t="shared" si="5"/>
        <v>10.489999999999998</v>
      </c>
      <c r="Z12" s="7">
        <f t="shared" si="6"/>
        <v>6.9533700956888342E-4</v>
      </c>
      <c r="AA12" s="7"/>
      <c r="AB12" s="7"/>
      <c r="AC12" s="9"/>
      <c r="AD12" s="10"/>
      <c r="AE12" s="18">
        <v>27.27</v>
      </c>
      <c r="AF12" s="7">
        <f t="shared" si="7"/>
        <v>10.329999999999998</v>
      </c>
      <c r="AG12" s="7">
        <f t="shared" si="8"/>
        <v>7.7689109741691431E-4</v>
      </c>
      <c r="AH12" s="7"/>
      <c r="AI12" s="7"/>
      <c r="AJ12" s="9"/>
      <c r="AK12" s="10"/>
      <c r="AL12" s="18">
        <v>26.28</v>
      </c>
      <c r="AM12" s="7">
        <f t="shared" si="9"/>
        <v>9.34</v>
      </c>
      <c r="AN12" s="7">
        <f t="shared" si="10"/>
        <v>1.5430494372331582E-3</v>
      </c>
      <c r="AO12" s="7"/>
      <c r="AP12" s="7"/>
      <c r="AQ12" s="9"/>
      <c r="AR12" s="10"/>
      <c r="AS12" s="18">
        <v>24.03</v>
      </c>
      <c r="AT12" s="7">
        <f t="shared" si="11"/>
        <v>7.09</v>
      </c>
      <c r="AU12" s="7">
        <f t="shared" si="12"/>
        <v>7.3400214782344706E-3</v>
      </c>
      <c r="AV12" s="7"/>
      <c r="AW12" s="7"/>
      <c r="AX12" s="9"/>
      <c r="AY12" s="10"/>
      <c r="AZ12" s="18">
        <v>32.4</v>
      </c>
      <c r="BA12" s="7">
        <f t="shared" si="13"/>
        <v>15.459999999999997</v>
      </c>
      <c r="BB12" s="7">
        <f t="shared" si="14"/>
        <v>2.2185859944462798E-5</v>
      </c>
      <c r="BC12" s="7"/>
      <c r="BD12" s="7"/>
      <c r="BE12" s="9"/>
      <c r="BF12" s="10"/>
      <c r="BG12" s="18">
        <v>26.52</v>
      </c>
      <c r="BH12" s="7">
        <f t="shared" si="15"/>
        <v>9.5799999999999983</v>
      </c>
      <c r="BI12" s="7">
        <f t="shared" si="16"/>
        <v>1.3065698777208145E-3</v>
      </c>
      <c r="BJ12" s="7"/>
      <c r="BK12" s="7"/>
      <c r="BL12" s="9"/>
      <c r="BM12" s="10"/>
      <c r="BN12" s="18">
        <v>25.7</v>
      </c>
      <c r="BO12" s="7">
        <f t="shared" si="17"/>
        <v>8.759999999999998</v>
      </c>
      <c r="BP12" s="7">
        <f t="shared" si="18"/>
        <v>2.3066262918545544E-3</v>
      </c>
      <c r="BQ12" s="7"/>
      <c r="BR12" s="7"/>
      <c r="BS12" s="9"/>
      <c r="BT12" s="10"/>
      <c r="BU12" s="18">
        <v>39.770000000000003</v>
      </c>
      <c r="BV12" s="7">
        <f t="shared" si="19"/>
        <v>22.830000000000002</v>
      </c>
      <c r="BW12" s="7">
        <f t="shared" si="20"/>
        <v>1.3411742266283145E-7</v>
      </c>
      <c r="BX12" s="7"/>
      <c r="BY12" s="7"/>
      <c r="BZ12" s="9"/>
      <c r="CA12" s="10"/>
    </row>
    <row r="13" spans="1:79" x14ac:dyDescent="0.25">
      <c r="A13" s="1">
        <v>30</v>
      </c>
      <c r="B13" s="1" t="s">
        <v>3</v>
      </c>
      <c r="C13" s="7" t="s">
        <v>6</v>
      </c>
      <c r="D13" s="5">
        <v>16.71</v>
      </c>
      <c r="E13" s="7">
        <f t="shared" si="0"/>
        <v>9.3280050483098497E-6</v>
      </c>
      <c r="F13" s="7"/>
      <c r="G13" s="7"/>
      <c r="H13" s="9"/>
      <c r="I13" s="10"/>
      <c r="J13" s="18">
        <v>27.52</v>
      </c>
      <c r="K13" s="7">
        <f t="shared" si="1"/>
        <v>10.809999999999999</v>
      </c>
      <c r="L13" s="7">
        <f t="shared" si="2"/>
        <v>5.5701353313887948E-4</v>
      </c>
      <c r="M13" s="7"/>
      <c r="N13" s="7"/>
      <c r="O13" s="9"/>
      <c r="P13" s="10"/>
      <c r="Q13" s="18">
        <v>25.43</v>
      </c>
      <c r="R13" s="7">
        <f t="shared" si="3"/>
        <v>8.7199999999999989</v>
      </c>
      <c r="S13" s="7">
        <f t="shared" si="4"/>
        <v>2.3714743835840791E-3</v>
      </c>
      <c r="T13" s="7"/>
      <c r="U13" s="7"/>
      <c r="V13" s="9"/>
      <c r="W13" s="10"/>
      <c r="X13" s="18">
        <v>27.2</v>
      </c>
      <c r="Y13" s="7">
        <f t="shared" si="5"/>
        <v>10.489999999999998</v>
      </c>
      <c r="Z13" s="7">
        <f t="shared" si="6"/>
        <v>6.9533700956888342E-4</v>
      </c>
      <c r="AA13" s="7"/>
      <c r="AB13" s="7"/>
      <c r="AC13" s="9"/>
      <c r="AD13" s="10"/>
      <c r="AE13" s="18">
        <v>27.18</v>
      </c>
      <c r="AF13" s="7">
        <f t="shared" si="7"/>
        <v>10.469999999999999</v>
      </c>
      <c r="AG13" s="7">
        <f t="shared" si="8"/>
        <v>7.0504355250121929E-4</v>
      </c>
      <c r="AH13" s="7"/>
      <c r="AI13" s="7"/>
      <c r="AJ13" s="9"/>
      <c r="AK13" s="10"/>
      <c r="AL13" s="18">
        <v>25.63</v>
      </c>
      <c r="AM13" s="7">
        <f t="shared" si="9"/>
        <v>8.9199999999999982</v>
      </c>
      <c r="AN13" s="7">
        <f t="shared" si="10"/>
        <v>2.0644883604714489E-3</v>
      </c>
      <c r="AO13" s="7"/>
      <c r="AP13" s="7"/>
      <c r="AQ13" s="9"/>
      <c r="AR13" s="10"/>
      <c r="AS13" s="18">
        <v>23.26</v>
      </c>
      <c r="AT13" s="7">
        <f t="shared" si="11"/>
        <v>6.5500000000000007</v>
      </c>
      <c r="AU13" s="7">
        <f t="shared" si="12"/>
        <v>1.0672189505893713E-2</v>
      </c>
      <c r="AV13" s="7"/>
      <c r="AW13" s="7"/>
      <c r="AX13" s="9"/>
      <c r="AY13" s="10"/>
      <c r="AZ13" s="18">
        <v>33.06</v>
      </c>
      <c r="BA13" s="7">
        <f t="shared" si="13"/>
        <v>16.350000000000001</v>
      </c>
      <c r="BB13" s="7">
        <f t="shared" si="14"/>
        <v>1.1971803251598358E-5</v>
      </c>
      <c r="BC13" s="7"/>
      <c r="BD13" s="7"/>
      <c r="BE13" s="9"/>
      <c r="BF13" s="10"/>
      <c r="BG13" s="18">
        <v>25.76</v>
      </c>
      <c r="BH13" s="7">
        <f t="shared" si="15"/>
        <v>9.0500000000000007</v>
      </c>
      <c r="BI13" s="7">
        <f t="shared" si="16"/>
        <v>1.8865943924313384E-3</v>
      </c>
      <c r="BJ13" s="7"/>
      <c r="BK13" s="7"/>
      <c r="BL13" s="9"/>
      <c r="BM13" s="10"/>
      <c r="BN13" s="18">
        <v>26.03</v>
      </c>
      <c r="BO13" s="7">
        <f t="shared" si="17"/>
        <v>9.32</v>
      </c>
      <c r="BP13" s="7">
        <f t="shared" si="18"/>
        <v>1.5645896046672311E-3</v>
      </c>
      <c r="BQ13" s="7"/>
      <c r="BR13" s="7"/>
      <c r="BS13" s="9"/>
      <c r="BT13" s="10"/>
      <c r="BU13" s="18">
        <v>40.24</v>
      </c>
      <c r="BV13" s="7">
        <f t="shared" si="19"/>
        <v>23.53</v>
      </c>
      <c r="BW13" s="7">
        <f t="shared" si="20"/>
        <v>8.2558957821781818E-8</v>
      </c>
      <c r="BX13" s="7"/>
      <c r="BY13" s="7"/>
      <c r="BZ13" s="9"/>
      <c r="CA13" s="10"/>
    </row>
    <row r="14" spans="1:79" x14ac:dyDescent="0.25">
      <c r="A14" s="1">
        <v>31</v>
      </c>
      <c r="B14" s="1" t="s">
        <v>4</v>
      </c>
      <c r="C14" s="7" t="s">
        <v>6</v>
      </c>
      <c r="D14" s="5">
        <v>16.97</v>
      </c>
      <c r="E14" s="7">
        <f t="shared" si="0"/>
        <v>7.7897043282104137E-6</v>
      </c>
      <c r="F14" s="7">
        <f t="shared" si="21"/>
        <v>7.905065720634382E-6</v>
      </c>
      <c r="G14" s="7">
        <f t="shared" si="22"/>
        <v>3.987697410609683E-7</v>
      </c>
      <c r="H14" s="9">
        <f>F26/F14</f>
        <v>1.142547446114482</v>
      </c>
      <c r="I14" s="10">
        <f>((G14/F14)^2+(G26/F26)^2)^0.5*H14</f>
        <v>0.12579985589275508</v>
      </c>
      <c r="J14" s="18">
        <v>26.85</v>
      </c>
      <c r="K14" s="7">
        <f t="shared" si="1"/>
        <v>9.8800000000000026</v>
      </c>
      <c r="L14" s="7">
        <f t="shared" si="2"/>
        <v>1.0612645141856024E-3</v>
      </c>
      <c r="M14" s="7">
        <f>AVERAGE(L14:L15)</f>
        <v>9.4408211664481702E-4</v>
      </c>
      <c r="N14" s="7">
        <f>STDEV(L14:L15)</f>
        <v>1.6572093587357428E-4</v>
      </c>
      <c r="O14" s="9">
        <f>M26/M14</f>
        <v>0.89183465087340674</v>
      </c>
      <c r="P14" s="10">
        <f>((N14/M14)^2+(N26/M26)^2)^0.5*O14</f>
        <v>0.16376040140968126</v>
      </c>
      <c r="Q14" s="18">
        <v>26.65</v>
      </c>
      <c r="R14" s="7">
        <f t="shared" si="3"/>
        <v>9.68</v>
      </c>
      <c r="S14" s="7">
        <f t="shared" si="4"/>
        <v>1.219072801661731E-3</v>
      </c>
      <c r="T14" s="7">
        <f>AVERAGE(S14:S15)</f>
        <v>1.0172941739892498E-3</v>
      </c>
      <c r="U14" s="7">
        <f>STDEV(S14:S15)</f>
        <v>2.8535807185145414E-4</v>
      </c>
      <c r="V14" s="9">
        <f>T26/T14</f>
        <v>1.1068593185539011</v>
      </c>
      <c r="W14" s="10">
        <f>((U14/T14)^2+(U26/T26)^2)^0.5*V14</f>
        <v>0.31279458422067707</v>
      </c>
      <c r="X14" s="18">
        <v>27.09</v>
      </c>
      <c r="Y14" s="7">
        <f t="shared" si="5"/>
        <v>10.120000000000001</v>
      </c>
      <c r="Z14" s="7">
        <f t="shared" si="6"/>
        <v>8.9862075256335412E-4</v>
      </c>
      <c r="AA14" s="7">
        <f>AVERAGE(Z14:Z15)</f>
        <v>8.0675317314340207E-4</v>
      </c>
      <c r="AB14" s="7">
        <f>STDEV(Z14:Z15)</f>
        <v>1.2992037675808356E-4</v>
      </c>
      <c r="AC14" s="9">
        <f>AA26/AA14</f>
        <v>1.0163300078415918</v>
      </c>
      <c r="AD14" s="10">
        <f>((AB14/AA14)^2+(AB26/AA26)^2)^0.5*AC14</f>
        <v>0.22127009881619511</v>
      </c>
      <c r="AE14" s="18">
        <v>26.99</v>
      </c>
      <c r="AF14" s="7">
        <f t="shared" si="7"/>
        <v>10.02</v>
      </c>
      <c r="AG14" s="7">
        <f t="shared" si="8"/>
        <v>9.6311787548179631E-4</v>
      </c>
      <c r="AH14" s="7">
        <f>AVERAGE(AG14:AG15)</f>
        <v>9.3714145313973066E-4</v>
      </c>
      <c r="AI14" s="7">
        <f>STDEV(AG14:AG15)</f>
        <v>3.6736208778080722E-5</v>
      </c>
      <c r="AJ14" s="9">
        <f>AH26/AH14</f>
        <v>0.94568946922454722</v>
      </c>
      <c r="AK14" s="10">
        <f>((AI14/AH14)^2+(AI26/AH26)^2)^0.5*AJ14</f>
        <v>0.16118886075802719</v>
      </c>
      <c r="AL14" s="18">
        <v>26.06</v>
      </c>
      <c r="AM14" s="7">
        <f t="shared" si="9"/>
        <v>9.09</v>
      </c>
      <c r="AN14" s="7">
        <f t="shared" si="10"/>
        <v>1.8350053695586172E-3</v>
      </c>
      <c r="AO14" s="7">
        <f>AVERAGE(AN14:AN15)</f>
        <v>2.031529751057067E-3</v>
      </c>
      <c r="AP14" s="7">
        <f>STDEV(AN14:AN15)</f>
        <v>2.7792744565209175E-4</v>
      </c>
      <c r="AQ14" s="9">
        <f>AO26/AO14</f>
        <v>1.7734126274783699</v>
      </c>
      <c r="AR14" s="10">
        <f>((AP14/AO14)^2+(AP26/AO26)^2)^0.5*AQ14</f>
        <v>0.36181712162434937</v>
      </c>
      <c r="AS14" s="18">
        <v>23.46</v>
      </c>
      <c r="AT14" s="7">
        <f t="shared" si="11"/>
        <v>6.490000000000002</v>
      </c>
      <c r="AU14" s="7">
        <f t="shared" si="12"/>
        <v>1.112539215310211E-2</v>
      </c>
      <c r="AV14" s="7">
        <f t="shared" ref="AV14" si="51">AVERAGE(AU14:AU16)</f>
        <v>1.0859941664940422E-2</v>
      </c>
      <c r="AW14" s="7">
        <f t="shared" ref="AW14" si="52">STDEV(AU14:AU16)</f>
        <v>1.8905896988445638E-3</v>
      </c>
      <c r="AX14" s="9">
        <f>AV26/AV14</f>
        <v>2.7233724182709858</v>
      </c>
      <c r="AY14" s="10">
        <f>((AW14/AV14)^2+(AW26/AV26)^2)^0.5*AX14</f>
        <v>0.48597836921968057</v>
      </c>
      <c r="AZ14" s="18">
        <v>32.85</v>
      </c>
      <c r="BA14" s="7">
        <f t="shared" si="13"/>
        <v>15.880000000000003</v>
      </c>
      <c r="BB14" s="7">
        <f t="shared" si="14"/>
        <v>1.6582258034150028E-5</v>
      </c>
      <c r="BC14" s="7">
        <f t="shared" ref="BC14" si="53">AVERAGE(BB14:BB16)</f>
        <v>1.9137522237641796E-5</v>
      </c>
      <c r="BD14" s="7">
        <f t="shared" ref="BD14" si="54">STDEV(BB14:BB16)</f>
        <v>2.2129237136048797E-6</v>
      </c>
      <c r="BE14" s="9">
        <f>BC26/BC14</f>
        <v>2.0501247872820589</v>
      </c>
      <c r="BF14" s="10">
        <f>((BD14/BC14)^2+(BD26/BC26)^2)^0.5*BE14</f>
        <v>0.44757768178420576</v>
      </c>
      <c r="BG14" s="18">
        <v>26.82</v>
      </c>
      <c r="BH14" s="7">
        <f t="shared" si="15"/>
        <v>9.8500000000000014</v>
      </c>
      <c r="BI14" s="7">
        <f t="shared" si="16"/>
        <v>1.0835639375662545E-3</v>
      </c>
      <c r="BJ14" s="7">
        <f t="shared" ref="BJ14" si="55">AVERAGE(BI14:BI16)</f>
        <v>9.0498255937291206E-4</v>
      </c>
      <c r="BK14" s="7">
        <f t="shared" ref="BK14" si="56">STDEV(BI14:BI16)</f>
        <v>1.5558310457273111E-4</v>
      </c>
      <c r="BL14" s="9">
        <f>BJ26/BJ14</f>
        <v>1.4489949996084244</v>
      </c>
      <c r="BM14" s="10">
        <f>((BK14/BJ14)^2+(BK26/BJ26)^2)^0.5*BL14</f>
        <v>0.38702113359949686</v>
      </c>
      <c r="BN14" s="18">
        <v>25.14</v>
      </c>
      <c r="BO14" s="7">
        <f t="shared" si="17"/>
        <v>8.1700000000000017</v>
      </c>
      <c r="BP14" s="7">
        <f t="shared" si="18"/>
        <v>3.4720417233069121E-3</v>
      </c>
      <c r="BQ14" s="7">
        <f t="shared" ref="BQ14" si="57">AVERAGE(BP14:BP16)</f>
        <v>3.0044149482953927E-3</v>
      </c>
      <c r="BR14" s="7">
        <f t="shared" ref="BR14" si="58">STDEV(BP14:BP16)</f>
        <v>5.1336600536844941E-4</v>
      </c>
      <c r="BS14" s="9">
        <f>BQ26/BQ14</f>
        <v>0.7010152861175063</v>
      </c>
      <c r="BT14" s="10">
        <f>((BR14/BQ14)^2+(BR26/BQ26)^2)^0.5*BS14</f>
        <v>0.13977026870150999</v>
      </c>
      <c r="BU14" s="18">
        <v>41.12</v>
      </c>
      <c r="BV14" s="7">
        <f t="shared" si="19"/>
        <v>24.15</v>
      </c>
      <c r="BW14" s="7">
        <f t="shared" si="20"/>
        <v>5.371871367757511E-8</v>
      </c>
      <c r="BX14" s="7">
        <f t="shared" ref="BX14" si="59">AVERAGE(BW14:BW16)</f>
        <v>4.6835836658951681E-8</v>
      </c>
      <c r="BY14" s="7">
        <f t="shared" ref="BY14" si="60">STDEV(BW14:BW16)</f>
        <v>1.2911354612999196E-8</v>
      </c>
      <c r="BZ14" s="9">
        <f>BX26/BX14</f>
        <v>40.653374959035247</v>
      </c>
      <c r="CA14" s="10">
        <f>((BY14/BX14)^2+(BY26/BX26)^2)^0.5*BZ14</f>
        <v>19.463096129302652</v>
      </c>
    </row>
    <row r="15" spans="1:79" x14ac:dyDescent="0.25">
      <c r="A15" s="1">
        <v>32</v>
      </c>
      <c r="B15" s="1" t="s">
        <v>4</v>
      </c>
      <c r="C15" s="7" t="s">
        <v>6</v>
      </c>
      <c r="D15" s="5">
        <v>17.010000000000002</v>
      </c>
      <c r="E15" s="7">
        <f t="shared" si="0"/>
        <v>7.5766944537127299E-6</v>
      </c>
      <c r="F15" s="7"/>
      <c r="G15" s="7"/>
      <c r="H15" s="7"/>
      <c r="I15" s="20"/>
      <c r="J15" s="18">
        <v>27.25</v>
      </c>
      <c r="K15" s="7">
        <f t="shared" si="1"/>
        <v>10.239999999999998</v>
      </c>
      <c r="L15" s="7">
        <f t="shared" si="2"/>
        <v>8.2689971910403172E-4</v>
      </c>
      <c r="M15" s="7"/>
      <c r="N15" s="7"/>
      <c r="O15" s="7"/>
      <c r="P15" s="20"/>
      <c r="Q15" s="18">
        <v>27.27</v>
      </c>
      <c r="R15" s="7">
        <f t="shared" si="3"/>
        <v>10.259999999999998</v>
      </c>
      <c r="S15" s="7">
        <f t="shared" si="4"/>
        <v>8.1551554631676846E-4</v>
      </c>
      <c r="T15" s="7"/>
      <c r="U15" s="7"/>
      <c r="V15" s="7"/>
      <c r="W15" s="20"/>
      <c r="X15" s="18">
        <v>27.46</v>
      </c>
      <c r="Y15" s="7">
        <f t="shared" si="5"/>
        <v>10.45</v>
      </c>
      <c r="Z15" s="7">
        <f t="shared" si="6"/>
        <v>7.1488559372345013E-4</v>
      </c>
      <c r="AA15" s="7"/>
      <c r="AB15" s="7"/>
      <c r="AC15" s="7"/>
      <c r="AD15" s="20"/>
      <c r="AE15" s="18">
        <v>27.11</v>
      </c>
      <c r="AF15" s="7">
        <f t="shared" si="7"/>
        <v>10.099999999999998</v>
      </c>
      <c r="AG15" s="7">
        <f t="shared" si="8"/>
        <v>9.11165030797665E-4</v>
      </c>
      <c r="AH15" s="7"/>
      <c r="AI15" s="7"/>
      <c r="AJ15" s="7"/>
      <c r="AK15" s="20"/>
      <c r="AL15" s="18">
        <v>25.82</v>
      </c>
      <c r="AM15" s="7">
        <f t="shared" si="9"/>
        <v>8.8099999999999987</v>
      </c>
      <c r="AN15" s="7">
        <f t="shared" si="10"/>
        <v>2.2280541325555166E-3</v>
      </c>
      <c r="AO15" s="7"/>
      <c r="AP15" s="7"/>
      <c r="AQ15" s="7"/>
      <c r="AR15" s="20"/>
      <c r="AS15" s="18">
        <v>23.32</v>
      </c>
      <c r="AT15" s="7">
        <f t="shared" si="11"/>
        <v>6.3099999999999987</v>
      </c>
      <c r="AU15" s="7">
        <f t="shared" si="12"/>
        <v>1.2603777487845736E-2</v>
      </c>
      <c r="AV15" s="7"/>
      <c r="AW15" s="7"/>
      <c r="AX15" s="7"/>
      <c r="AY15" s="20"/>
      <c r="AZ15" s="18">
        <v>32.590000000000003</v>
      </c>
      <c r="BA15" s="7">
        <f t="shared" si="13"/>
        <v>15.580000000000002</v>
      </c>
      <c r="BB15" s="7">
        <f t="shared" si="14"/>
        <v>2.0415154339387679E-5</v>
      </c>
      <c r="BC15" s="7"/>
      <c r="BD15" s="7"/>
      <c r="BE15" s="7"/>
      <c r="BF15" s="20"/>
      <c r="BG15" s="18">
        <v>27.24</v>
      </c>
      <c r="BH15" s="7">
        <f t="shared" si="15"/>
        <v>10.229999999999997</v>
      </c>
      <c r="BI15" s="7">
        <f t="shared" si="16"/>
        <v>8.326512614921476E-4</v>
      </c>
      <c r="BJ15" s="7"/>
      <c r="BK15" s="7"/>
      <c r="BL15" s="7"/>
      <c r="BM15" s="20"/>
      <c r="BN15" s="18">
        <v>25.35</v>
      </c>
      <c r="BO15" s="7">
        <f t="shared" si="17"/>
        <v>8.34</v>
      </c>
      <c r="BP15" s="7">
        <f t="shared" si="18"/>
        <v>3.0860988744663169E-3</v>
      </c>
      <c r="BQ15" s="7"/>
      <c r="BR15" s="7"/>
      <c r="BS15" s="7"/>
      <c r="BT15" s="20"/>
      <c r="BU15" s="18">
        <v>41.13</v>
      </c>
      <c r="BV15" s="7">
        <f t="shared" si="19"/>
        <v>24.12</v>
      </c>
      <c r="BW15" s="7">
        <f t="shared" si="20"/>
        <v>5.4847458042196841E-8</v>
      </c>
      <c r="BX15" s="7"/>
      <c r="BY15" s="7"/>
      <c r="BZ15" s="7"/>
      <c r="CA15" s="20"/>
    </row>
    <row r="16" spans="1:79" x14ac:dyDescent="0.25">
      <c r="A16" s="1">
        <v>33</v>
      </c>
      <c r="B16" s="1" t="s">
        <v>4</v>
      </c>
      <c r="C16" s="7" t="s">
        <v>6</v>
      </c>
      <c r="D16" s="5">
        <v>16.87</v>
      </c>
      <c r="E16" s="7">
        <f t="shared" si="0"/>
        <v>8.3487983799800016E-6</v>
      </c>
      <c r="F16" s="7"/>
      <c r="G16" s="7"/>
      <c r="H16" s="7"/>
      <c r="I16" s="20"/>
      <c r="J16" s="18">
        <v>27.8</v>
      </c>
      <c r="K16" s="7">
        <f t="shared" si="1"/>
        <v>10.93</v>
      </c>
      <c r="L16" s="7">
        <f t="shared" si="2"/>
        <v>5.1255697442532586E-4</v>
      </c>
      <c r="M16" s="7"/>
      <c r="N16" s="7"/>
      <c r="O16" s="7"/>
      <c r="P16" s="20"/>
      <c r="Q16" s="18">
        <v>26.55</v>
      </c>
      <c r="R16" s="7">
        <f t="shared" si="3"/>
        <v>9.68</v>
      </c>
      <c r="S16" s="7">
        <f t="shared" si="4"/>
        <v>1.219072801661731E-3</v>
      </c>
      <c r="T16" s="7"/>
      <c r="U16" s="7"/>
      <c r="V16" s="7"/>
      <c r="W16" s="20"/>
      <c r="X16" s="18">
        <v>27.58</v>
      </c>
      <c r="Y16" s="7">
        <f t="shared" si="5"/>
        <v>10.709999999999997</v>
      </c>
      <c r="Z16" s="7">
        <f t="shared" si="6"/>
        <v>5.9699232309183168E-4</v>
      </c>
      <c r="AA16" s="7"/>
      <c r="AB16" s="7"/>
      <c r="AC16" s="7"/>
      <c r="AD16" s="20"/>
      <c r="AE16" s="18">
        <v>27.21</v>
      </c>
      <c r="AF16" s="7">
        <f t="shared" si="7"/>
        <v>10.34</v>
      </c>
      <c r="AG16" s="7">
        <f t="shared" si="8"/>
        <v>7.7152471861657976E-4</v>
      </c>
      <c r="AH16" s="7"/>
      <c r="AI16" s="7"/>
      <c r="AJ16" s="7"/>
      <c r="AK16" s="20"/>
      <c r="AL16" s="18">
        <v>26.23</v>
      </c>
      <c r="AM16" s="7">
        <f t="shared" si="9"/>
        <v>9.36</v>
      </c>
      <c r="AN16" s="7">
        <f t="shared" si="10"/>
        <v>1.5218058196494143E-3</v>
      </c>
      <c r="AO16" s="7"/>
      <c r="AP16" s="7"/>
      <c r="AQ16" s="7"/>
      <c r="AR16" s="20"/>
      <c r="AS16" s="18">
        <v>23.69</v>
      </c>
      <c r="AT16" s="7">
        <f t="shared" si="11"/>
        <v>6.82</v>
      </c>
      <c r="AU16" s="7">
        <f t="shared" si="12"/>
        <v>8.8506553538734243E-3</v>
      </c>
      <c r="AV16" s="7"/>
      <c r="AW16" s="7"/>
      <c r="AX16" s="7"/>
      <c r="AY16" s="20"/>
      <c r="AZ16" s="18">
        <v>32.450000000000003</v>
      </c>
      <c r="BA16" s="7">
        <f t="shared" si="13"/>
        <v>15.580000000000002</v>
      </c>
      <c r="BB16" s="7">
        <f t="shared" si="14"/>
        <v>2.0415154339387679E-5</v>
      </c>
      <c r="BC16" s="7"/>
      <c r="BD16" s="7"/>
      <c r="BE16" s="7"/>
      <c r="BF16" s="20"/>
      <c r="BG16" s="18">
        <v>27.16</v>
      </c>
      <c r="BH16" s="7">
        <f t="shared" si="15"/>
        <v>10.29</v>
      </c>
      <c r="BI16" s="7">
        <f t="shared" si="16"/>
        <v>7.9873247906033407E-4</v>
      </c>
      <c r="BJ16" s="7"/>
      <c r="BK16" s="7"/>
      <c r="BL16" s="7"/>
      <c r="BM16" s="20"/>
      <c r="BN16" s="18">
        <v>25.54</v>
      </c>
      <c r="BO16" s="7">
        <f t="shared" si="17"/>
        <v>8.6699999999999982</v>
      </c>
      <c r="BP16" s="7">
        <f t="shared" si="18"/>
        <v>2.4551042471129504E-3</v>
      </c>
      <c r="BQ16" s="7"/>
      <c r="BR16" s="7"/>
      <c r="BS16" s="7"/>
      <c r="BT16" s="20"/>
      <c r="BU16" s="18">
        <v>41.77</v>
      </c>
      <c r="BV16" s="7">
        <f t="shared" si="19"/>
        <v>24.900000000000002</v>
      </c>
      <c r="BW16" s="7">
        <f t="shared" si="20"/>
        <v>3.1941338257083105E-8</v>
      </c>
      <c r="BX16" s="7"/>
      <c r="BY16" s="7"/>
      <c r="BZ16" s="7"/>
      <c r="CA16" s="20"/>
    </row>
    <row r="17" spans="1:79" x14ac:dyDescent="0.25">
      <c r="A17" s="1">
        <v>13</v>
      </c>
      <c r="B17" s="1" t="s">
        <v>1</v>
      </c>
      <c r="C17" s="7" t="s">
        <v>43</v>
      </c>
      <c r="D17" s="5">
        <v>16.55</v>
      </c>
      <c r="E17" s="7">
        <f t="shared" si="0"/>
        <v>1.0422060064349339E-5</v>
      </c>
      <c r="F17" s="7">
        <f t="shared" si="21"/>
        <v>1.0869306669604032E-5</v>
      </c>
      <c r="G17" s="7">
        <f t="shared" si="22"/>
        <v>3.8732692190691523E-7</v>
      </c>
      <c r="H17" s="7"/>
      <c r="I17" s="20"/>
      <c r="J17" s="18">
        <v>25.2</v>
      </c>
      <c r="K17" s="7">
        <f t="shared" si="1"/>
        <v>8.6499999999999986</v>
      </c>
      <c r="L17" s="7">
        <f t="shared" si="2"/>
        <v>2.4893762252329375E-3</v>
      </c>
      <c r="M17" s="7">
        <f>AVERAGE(L18,L20)</f>
        <v>2.4367981865217716E-3</v>
      </c>
      <c r="N17" s="7">
        <f>STDEV(L18:L19)</f>
        <v>7.4207132444406706E-4</v>
      </c>
      <c r="O17" s="7"/>
      <c r="P17" s="20"/>
      <c r="Q17" s="18">
        <v>24.21</v>
      </c>
      <c r="R17" s="7">
        <f t="shared" si="3"/>
        <v>7.66</v>
      </c>
      <c r="S17" s="7">
        <f t="shared" si="4"/>
        <v>4.9443616951964078E-3</v>
      </c>
      <c r="T17" s="7">
        <f>AVERAGE(S17:S19)</f>
        <v>4.622279623860269E-3</v>
      </c>
      <c r="U17" s="7">
        <f>STDEV(S17:S19)</f>
        <v>1.4859435643223347E-3</v>
      </c>
      <c r="V17" s="7"/>
      <c r="W17" s="20"/>
      <c r="X17" s="18">
        <v>24.39</v>
      </c>
      <c r="Y17" s="7">
        <f t="shared" si="5"/>
        <v>7.84</v>
      </c>
      <c r="Z17" s="7">
        <f t="shared" si="6"/>
        <v>4.3644028830946095E-3</v>
      </c>
      <c r="AA17" s="7">
        <f>AVERAGE(Z17:Z19)</f>
        <v>4.1195867709835987E-3</v>
      </c>
      <c r="AB17" s="7">
        <f>STDEV(Z17:Z19)</f>
        <v>1.0380853294533034E-3</v>
      </c>
      <c r="AC17" s="7"/>
      <c r="AD17" s="20"/>
      <c r="AE17" s="18">
        <v>26.97</v>
      </c>
      <c r="AF17" s="7">
        <f t="shared" si="7"/>
        <v>10.419999999999998</v>
      </c>
      <c r="AG17" s="7">
        <f t="shared" si="8"/>
        <v>7.2990685968502944E-4</v>
      </c>
      <c r="AH17" s="7">
        <f>AVERAGE(AG17:AG19)</f>
        <v>7.9925678585625944E-4</v>
      </c>
      <c r="AI17" s="7">
        <f>STDEV(AG17:AG19)</f>
        <v>7.577003249146121E-5</v>
      </c>
      <c r="AJ17" s="7"/>
      <c r="AK17" s="20"/>
      <c r="AL17" s="18">
        <v>22.83</v>
      </c>
      <c r="AM17" s="7">
        <f t="shared" si="9"/>
        <v>6.2799999999999976</v>
      </c>
      <c r="AN17" s="7">
        <f t="shared" si="10"/>
        <v>1.2868609644805852E-2</v>
      </c>
      <c r="AO17" s="7">
        <f>AVERAGE(AN18:AN19)</f>
        <v>1.5151326205421995E-2</v>
      </c>
      <c r="AP17" s="7">
        <f>STDEV(AN18:AN19)</f>
        <v>2.5864636999785454E-3</v>
      </c>
      <c r="AQ17" s="7"/>
      <c r="AR17" s="20"/>
      <c r="AS17" s="18">
        <v>19.41</v>
      </c>
      <c r="AT17" s="7">
        <f t="shared" si="11"/>
        <v>2.8599999999999994</v>
      </c>
      <c r="AU17" s="7">
        <f t="shared" si="12"/>
        <v>0.13773813948457639</v>
      </c>
      <c r="AV17" s="7">
        <f t="shared" ref="AV17" si="61">AVERAGE(AU17:AU19)</f>
        <v>0.13105377618352562</v>
      </c>
      <c r="AW17" s="7">
        <f t="shared" ref="AW17" si="62">STDEV(AU17:AU19)</f>
        <v>1.9759743129450918E-2</v>
      </c>
      <c r="AX17" s="7"/>
      <c r="AY17" s="20"/>
      <c r="AZ17" s="18">
        <v>32.54</v>
      </c>
      <c r="BA17" s="7">
        <f t="shared" si="13"/>
        <v>15.989999999999998</v>
      </c>
      <c r="BB17" s="7">
        <f t="shared" si="14"/>
        <v>1.5364922333629157E-5</v>
      </c>
      <c r="BC17" s="7">
        <f t="shared" ref="BC17" si="63">AVERAGE(BB17:BB19)</f>
        <v>1.7276280150164462E-5</v>
      </c>
      <c r="BD17" s="7">
        <f t="shared" ref="BD17" si="64">STDEV(BB17:BB19)</f>
        <v>2.8542062365936721E-6</v>
      </c>
      <c r="BE17" s="7"/>
      <c r="BF17" s="20"/>
      <c r="BG17" s="18">
        <v>25.88</v>
      </c>
      <c r="BH17" s="7">
        <f t="shared" si="15"/>
        <v>9.3299999999999983</v>
      </c>
      <c r="BI17" s="7">
        <f t="shared" si="16"/>
        <v>1.5537821948338271E-3</v>
      </c>
      <c r="BJ17" s="7">
        <f t="shared" ref="BJ17" si="65">AVERAGE(BI17:BI19)</f>
        <v>1.7427045958178726E-3</v>
      </c>
      <c r="BK17" s="7">
        <f t="shared" ref="BK17" si="66">STDEV(BI17:BI19)</f>
        <v>1.8628529737258956E-4</v>
      </c>
      <c r="BL17" s="7"/>
      <c r="BM17" s="20"/>
      <c r="BN17" s="18">
        <v>26.47</v>
      </c>
      <c r="BO17" s="7">
        <f t="shared" si="17"/>
        <v>9.9199999999999982</v>
      </c>
      <c r="BP17" s="7">
        <f t="shared" si="18"/>
        <v>1.0322441802357244E-3</v>
      </c>
      <c r="BQ17" s="7">
        <f t="shared" ref="BQ17" si="67">AVERAGE(BP17:BP19)</f>
        <v>9.7600596431100979E-4</v>
      </c>
      <c r="BR17" s="7">
        <f t="shared" ref="BR17" si="68">STDEV(BP17:BP19)</f>
        <v>1.8810591448344827E-4</v>
      </c>
      <c r="BS17" s="7"/>
      <c r="BT17" s="20"/>
      <c r="BU17" s="18">
        <v>35.659999999999997</v>
      </c>
      <c r="BV17" s="7">
        <f>BU17-D17</f>
        <v>19.109999999999996</v>
      </c>
      <c r="BW17" s="7">
        <f t="shared" si="20"/>
        <v>1.7673264730269892E-6</v>
      </c>
      <c r="BX17" s="7">
        <f t="shared" ref="BX17" si="69">AVERAGE(BW17:BW19)</f>
        <v>1.7561745359691358E-6</v>
      </c>
      <c r="BY17" s="7">
        <f t="shared" ref="BY17" si="70">STDEV(BW17:BW19)</f>
        <v>8.7309265642231548E-7</v>
      </c>
      <c r="BZ17" s="7"/>
      <c r="CA17" s="20"/>
    </row>
    <row r="18" spans="1:79" x14ac:dyDescent="0.25">
      <c r="A18" s="1">
        <v>14</v>
      </c>
      <c r="B18" s="1" t="s">
        <v>1</v>
      </c>
      <c r="C18" s="7" t="s">
        <v>43</v>
      </c>
      <c r="D18" s="5">
        <v>16.46</v>
      </c>
      <c r="E18" s="7">
        <f t="shared" si="0"/>
        <v>1.1092929972231379E-5</v>
      </c>
      <c r="F18" s="7"/>
      <c r="G18" s="7"/>
      <c r="H18" s="7"/>
      <c r="I18" s="20"/>
      <c r="J18" s="18">
        <v>25.43</v>
      </c>
      <c r="K18" s="7">
        <f t="shared" si="1"/>
        <v>8.9699999999999989</v>
      </c>
      <c r="L18" s="7">
        <f t="shared" si="2"/>
        <v>1.9941643080218638E-3</v>
      </c>
      <c r="M18" s="7"/>
      <c r="N18" s="7"/>
      <c r="O18" s="7"/>
      <c r="P18" s="20"/>
      <c r="Q18" s="18">
        <v>24.84</v>
      </c>
      <c r="R18" s="7">
        <f t="shared" si="3"/>
        <v>8.379999999999999</v>
      </c>
      <c r="S18" s="7">
        <f t="shared" si="4"/>
        <v>3.0017093384531509E-3</v>
      </c>
      <c r="T18" s="7"/>
      <c r="U18" s="7"/>
      <c r="V18" s="7"/>
      <c r="W18" s="20"/>
      <c r="X18" s="18">
        <v>24.85</v>
      </c>
      <c r="Y18" s="7">
        <f t="shared" si="5"/>
        <v>8.39</v>
      </c>
      <c r="Z18" s="7">
        <f t="shared" si="6"/>
        <v>2.9809750175010907E-3</v>
      </c>
      <c r="AA18" s="7"/>
      <c r="AB18" s="7"/>
      <c r="AC18" s="7"/>
      <c r="AD18" s="20"/>
      <c r="AE18" s="18">
        <v>26.77</v>
      </c>
      <c r="AF18" s="7">
        <f t="shared" si="7"/>
        <v>10.309999999999999</v>
      </c>
      <c r="AG18" s="7">
        <f t="shared" si="8"/>
        <v>7.8773609299035894E-4</v>
      </c>
      <c r="AH18" s="7"/>
      <c r="AI18" s="7"/>
      <c r="AJ18" s="7"/>
      <c r="AK18" s="20"/>
      <c r="AL18" s="18">
        <v>22.69</v>
      </c>
      <c r="AM18" s="7">
        <f t="shared" si="9"/>
        <v>6.23</v>
      </c>
      <c r="AN18" s="7">
        <f t="shared" si="10"/>
        <v>1.3322420183874318E-2</v>
      </c>
      <c r="AO18" s="7"/>
      <c r="AP18" s="7"/>
      <c r="AQ18" s="7"/>
      <c r="AR18" s="20"/>
      <c r="AS18" s="18">
        <v>19.66</v>
      </c>
      <c r="AT18" s="7">
        <f t="shared" si="11"/>
        <v>3.1999999999999993</v>
      </c>
      <c r="AU18" s="7">
        <f t="shared" si="12"/>
        <v>0.1088188204120156</v>
      </c>
      <c r="AV18" s="7"/>
      <c r="AW18" s="7"/>
      <c r="AX18" s="7"/>
      <c r="AY18" s="20"/>
      <c r="AZ18" s="18">
        <v>32.03</v>
      </c>
      <c r="BA18" s="7">
        <f t="shared" si="13"/>
        <v>15.57</v>
      </c>
      <c r="BB18" s="7">
        <f t="shared" si="14"/>
        <v>2.0557152967310954E-5</v>
      </c>
      <c r="BC18" s="7"/>
      <c r="BD18" s="7"/>
      <c r="BE18" s="7"/>
      <c r="BF18" s="20"/>
      <c r="BG18" s="18">
        <v>25.62</v>
      </c>
      <c r="BH18" s="7">
        <f t="shared" si="15"/>
        <v>9.16</v>
      </c>
      <c r="BI18" s="7">
        <f t="shared" si="16"/>
        <v>1.7480958416561969E-3</v>
      </c>
      <c r="BJ18" s="7"/>
      <c r="BK18" s="7"/>
      <c r="BL18" s="7"/>
      <c r="BM18" s="20"/>
      <c r="BN18" s="18">
        <v>26.81</v>
      </c>
      <c r="BO18" s="7">
        <f t="shared" si="17"/>
        <v>10.349999999999998</v>
      </c>
      <c r="BP18" s="7">
        <f t="shared" si="18"/>
        <v>7.6619540810229664E-4</v>
      </c>
      <c r="BQ18" s="7"/>
      <c r="BR18" s="7"/>
      <c r="BS18" s="7"/>
      <c r="BT18" s="20"/>
      <c r="BU18" s="18">
        <v>36.58</v>
      </c>
      <c r="BV18" s="7">
        <f t="shared" si="19"/>
        <v>20.119999999999997</v>
      </c>
      <c r="BW18" s="7">
        <f t="shared" si="20"/>
        <v>8.7755932867515284E-7</v>
      </c>
      <c r="BX18" s="7"/>
      <c r="BY18" s="7"/>
      <c r="BZ18" s="7"/>
      <c r="CA18" s="20"/>
    </row>
    <row r="19" spans="1:79" x14ac:dyDescent="0.25">
      <c r="A19" s="1">
        <v>15</v>
      </c>
      <c r="B19" s="1" t="s">
        <v>1</v>
      </c>
      <c r="C19" s="7" t="s">
        <v>43</v>
      </c>
      <c r="D19" s="5">
        <v>16.46</v>
      </c>
      <c r="E19" s="7">
        <f t="shared" si="0"/>
        <v>1.1092929972231379E-5</v>
      </c>
      <c r="F19" s="7"/>
      <c r="G19" s="7"/>
      <c r="H19" s="7"/>
      <c r="I19" s="20"/>
      <c r="J19" s="18">
        <v>24.82</v>
      </c>
      <c r="K19" s="7">
        <f t="shared" si="1"/>
        <v>8.36</v>
      </c>
      <c r="L19" s="7">
        <f t="shared" si="2"/>
        <v>3.0436116392988286E-3</v>
      </c>
      <c r="M19" s="7"/>
      <c r="N19" s="7"/>
      <c r="O19" s="7"/>
      <c r="P19" s="20"/>
      <c r="Q19" s="18">
        <v>23.86</v>
      </c>
      <c r="R19" s="7">
        <f t="shared" si="3"/>
        <v>7.3999999999999986</v>
      </c>
      <c r="S19" s="7">
        <f t="shared" si="4"/>
        <v>5.9207678379312491E-3</v>
      </c>
      <c r="T19" s="7"/>
      <c r="U19" s="7"/>
      <c r="V19" s="7"/>
      <c r="W19" s="20"/>
      <c r="X19" s="18">
        <v>24.1</v>
      </c>
      <c r="Y19" s="7">
        <f t="shared" si="5"/>
        <v>7.6400000000000006</v>
      </c>
      <c r="Z19" s="7">
        <f t="shared" si="6"/>
        <v>5.0133824123550948E-3</v>
      </c>
      <c r="AA19" s="7"/>
      <c r="AB19" s="7"/>
      <c r="AC19" s="7"/>
      <c r="AD19" s="20"/>
      <c r="AE19" s="18">
        <v>26.61</v>
      </c>
      <c r="AF19" s="7">
        <f t="shared" si="7"/>
        <v>10.149999999999999</v>
      </c>
      <c r="AG19" s="7">
        <f t="shared" si="8"/>
        <v>8.8012740489339005E-4</v>
      </c>
      <c r="AH19" s="7"/>
      <c r="AI19" s="7"/>
      <c r="AJ19" s="7"/>
      <c r="AK19" s="20"/>
      <c r="AL19" s="18">
        <v>22.34</v>
      </c>
      <c r="AM19" s="7">
        <f t="shared" si="9"/>
        <v>5.879999999999999</v>
      </c>
      <c r="AN19" s="7">
        <f t="shared" si="10"/>
        <v>1.6980232226969674E-2</v>
      </c>
      <c r="AO19" s="7"/>
      <c r="AP19" s="7"/>
      <c r="AQ19" s="7"/>
      <c r="AR19" s="20"/>
      <c r="AS19" s="18">
        <v>19.23</v>
      </c>
      <c r="AT19" s="7">
        <f t="shared" si="11"/>
        <v>2.7699999999999996</v>
      </c>
      <c r="AU19" s="7">
        <f t="shared" si="12"/>
        <v>0.14660436865398488</v>
      </c>
      <c r="AV19" s="7"/>
      <c r="AW19" s="7"/>
      <c r="AX19" s="7"/>
      <c r="AY19" s="20"/>
      <c r="AZ19" s="18">
        <v>32.4</v>
      </c>
      <c r="BA19" s="7">
        <f t="shared" si="13"/>
        <v>15.939999999999998</v>
      </c>
      <c r="BB19" s="7">
        <f t="shared" si="14"/>
        <v>1.5906765149553275E-5</v>
      </c>
      <c r="BC19" s="7"/>
      <c r="BD19" s="7"/>
      <c r="BE19" s="7"/>
      <c r="BF19" s="20"/>
      <c r="BG19" s="18">
        <v>25.48</v>
      </c>
      <c r="BH19" s="7">
        <f t="shared" si="15"/>
        <v>9.02</v>
      </c>
      <c r="BI19" s="7">
        <f t="shared" si="16"/>
        <v>1.9262357509635931E-3</v>
      </c>
      <c r="BJ19" s="7"/>
      <c r="BK19" s="7"/>
      <c r="BL19" s="7"/>
      <c r="BM19" s="20"/>
      <c r="BN19" s="18">
        <v>26.25</v>
      </c>
      <c r="BO19" s="7">
        <f t="shared" si="17"/>
        <v>9.7899999999999991</v>
      </c>
      <c r="BP19" s="7">
        <f t="shared" si="18"/>
        <v>1.1295783045950085E-3</v>
      </c>
      <c r="BQ19" s="7"/>
      <c r="BR19" s="7"/>
      <c r="BS19" s="7"/>
      <c r="BT19" s="20"/>
      <c r="BU19" s="18">
        <v>35</v>
      </c>
      <c r="BV19" s="7">
        <f t="shared" si="19"/>
        <v>18.54</v>
      </c>
      <c r="BW19" s="7">
        <f t="shared" si="20"/>
        <v>2.6236378062052652E-6</v>
      </c>
      <c r="BX19" s="7"/>
      <c r="BY19" s="7"/>
      <c r="BZ19" s="7"/>
      <c r="CA19" s="20"/>
    </row>
    <row r="20" spans="1:79" x14ac:dyDescent="0.25">
      <c r="A20" s="1">
        <v>37</v>
      </c>
      <c r="B20" s="1" t="s">
        <v>2</v>
      </c>
      <c r="C20" s="7" t="s">
        <v>43</v>
      </c>
      <c r="D20" s="5">
        <v>16.399999999999999</v>
      </c>
      <c r="E20" s="7">
        <f t="shared" si="0"/>
        <v>1.1563999683459483E-5</v>
      </c>
      <c r="F20" s="7">
        <f t="shared" si="21"/>
        <v>1.0647947955844437E-5</v>
      </c>
      <c r="G20" s="7">
        <f t="shared" si="22"/>
        <v>9.9446897186883892E-7</v>
      </c>
      <c r="H20" s="7"/>
      <c r="I20" s="20"/>
      <c r="J20" s="18">
        <v>24.84</v>
      </c>
      <c r="K20" s="7">
        <f t="shared" si="1"/>
        <v>8.4400000000000013</v>
      </c>
      <c r="L20" s="7">
        <f t="shared" si="2"/>
        <v>2.8794320650216794E-3</v>
      </c>
      <c r="M20" s="7">
        <f t="shared" si="31"/>
        <v>3.2037573467761904E-3</v>
      </c>
      <c r="N20" s="7">
        <f t="shared" ref="N20" si="71">STDEV(L20:L22)</f>
        <v>2.8686498270931075E-4</v>
      </c>
      <c r="O20" s="7"/>
      <c r="P20" s="20"/>
      <c r="Q20" s="18">
        <v>26.67</v>
      </c>
      <c r="R20" s="7">
        <f t="shared" si="3"/>
        <v>10.270000000000003</v>
      </c>
      <c r="S20" s="7">
        <f t="shared" si="4"/>
        <v>8.0988236895941418E-4</v>
      </c>
      <c r="T20" s="7">
        <f t="shared" ref="T20" si="72">AVERAGE(S20:S22)</f>
        <v>8.7372999866727112E-4</v>
      </c>
      <c r="U20" s="7">
        <f t="shared" ref="U20" si="73">STDEV(S20:S22)</f>
        <v>6.6891061623853637E-5</v>
      </c>
      <c r="V20" s="7"/>
      <c r="W20" s="20"/>
      <c r="X20" s="18">
        <v>26.28</v>
      </c>
      <c r="Y20" s="7">
        <f t="shared" si="5"/>
        <v>9.8800000000000026</v>
      </c>
      <c r="Z20" s="7">
        <f t="shared" si="6"/>
        <v>1.0612645141856024E-3</v>
      </c>
      <c r="AA20" s="7">
        <f t="shared" ref="AA20" si="74">AVERAGE(Z20:Z22)</f>
        <v>1.1882336666339146E-3</v>
      </c>
      <c r="AB20" s="7">
        <f t="shared" ref="AB20" si="75">STDEV(Z20:Z22)</f>
        <v>1.3735013867506444E-4</v>
      </c>
      <c r="AC20" s="7"/>
      <c r="AD20" s="20"/>
      <c r="AE20" s="18">
        <v>25.57</v>
      </c>
      <c r="AF20" s="7">
        <f t="shared" si="7"/>
        <v>9.1700000000000017</v>
      </c>
      <c r="AG20" s="7">
        <f t="shared" si="8"/>
        <v>1.7360208616534561E-3</v>
      </c>
      <c r="AH20" s="7">
        <f t="shared" ref="AH20" si="76">AVERAGE(AG20:AG22)</f>
        <v>2.0566540959053984E-3</v>
      </c>
      <c r="AI20" s="7">
        <f t="shared" ref="AI20" si="77">STDEV(AG20:AG22)</f>
        <v>3.1013244518017524E-4</v>
      </c>
      <c r="AJ20" s="7"/>
      <c r="AK20" s="20"/>
      <c r="AL20" s="18">
        <v>22.05</v>
      </c>
      <c r="AM20" s="7">
        <f t="shared" si="9"/>
        <v>5.6500000000000021</v>
      </c>
      <c r="AN20" s="7">
        <f t="shared" si="10"/>
        <v>1.9915009801863441E-2</v>
      </c>
      <c r="AO20" s="7">
        <f t="shared" ref="AO20" si="78">AVERAGE(AN20:AN22)</f>
        <v>2.2784239985445723E-2</v>
      </c>
      <c r="AP20" s="7">
        <f t="shared" ref="AP20" si="79">STDEV(AN20:AN22)</f>
        <v>3.4727173819019881E-3</v>
      </c>
      <c r="AQ20" s="7"/>
      <c r="AR20" s="20"/>
      <c r="AS20" s="18">
        <v>18.5</v>
      </c>
      <c r="AT20" s="7">
        <f t="shared" si="11"/>
        <v>2.1000000000000014</v>
      </c>
      <c r="AU20" s="7">
        <f t="shared" si="12"/>
        <v>0.23325824788420166</v>
      </c>
      <c r="AV20" s="7">
        <f t="shared" ref="AV20" si="80">AVERAGE(AU20:AU22)</f>
        <v>0.23380655834606459</v>
      </c>
      <c r="AW20" s="7">
        <f t="shared" ref="AW20" si="81">STDEV(AU20:AU22)</f>
        <v>2.4795906386573308E-3</v>
      </c>
      <c r="AX20" s="7"/>
      <c r="AY20" s="20"/>
      <c r="AZ20" s="18">
        <v>32.08</v>
      </c>
      <c r="BA20" s="7">
        <f t="shared" si="13"/>
        <v>15.68</v>
      </c>
      <c r="BB20" s="7">
        <f t="shared" si="14"/>
        <v>1.904801252596454E-5</v>
      </c>
      <c r="BC20" s="7">
        <f t="shared" ref="BC20" si="82">AVERAGE(BB20:BB22)</f>
        <v>1.8106138668705732E-5</v>
      </c>
      <c r="BD20" s="7">
        <f t="shared" ref="BD20" si="83">STDEV(BB20:BB22)</f>
        <v>1.5188521572470579E-6</v>
      </c>
      <c r="BE20" s="7"/>
      <c r="BF20" s="20"/>
      <c r="BG20" s="18">
        <v>25.19</v>
      </c>
      <c r="BH20" s="7">
        <f t="shared" si="15"/>
        <v>8.7900000000000027</v>
      </c>
      <c r="BI20" s="7">
        <f t="shared" si="16"/>
        <v>2.2591566091900114E-3</v>
      </c>
      <c r="BJ20" s="7">
        <f t="shared" ref="BJ20" si="84">AVERAGE(BI20:BI22)</f>
        <v>2.4808655248810979E-3</v>
      </c>
      <c r="BK20" s="7">
        <f t="shared" ref="BK20" si="85">STDEV(BI20:BI22)</f>
        <v>2.5672495995959413E-4</v>
      </c>
      <c r="BL20" s="7"/>
      <c r="BM20" s="20"/>
      <c r="BN20" s="18">
        <v>24.39</v>
      </c>
      <c r="BO20" s="7">
        <f t="shared" si="17"/>
        <v>7.990000000000002</v>
      </c>
      <c r="BP20" s="7">
        <f t="shared" si="18"/>
        <v>3.9334201174090521E-3</v>
      </c>
      <c r="BQ20" s="7">
        <f t="shared" ref="BQ20" si="86">AVERAGE(BP20:BP22)</f>
        <v>4.7544379638500408E-3</v>
      </c>
      <c r="BR20" s="7">
        <f t="shared" ref="BR20" si="87">STDEV(BP20:BP22)</f>
        <v>1.2329262049501947E-3</v>
      </c>
      <c r="BS20" s="7"/>
      <c r="BT20" s="20"/>
      <c r="BU20" s="18">
        <v>32.340000000000003</v>
      </c>
      <c r="BV20" s="7">
        <f t="shared" si="19"/>
        <v>15.940000000000005</v>
      </c>
      <c r="BW20" s="7">
        <f t="shared" si="20"/>
        <v>1.590676514955319E-5</v>
      </c>
      <c r="BX20" s="7">
        <f>AVERAGE(BW21:BW22)</f>
        <v>3.0736044744853851E-5</v>
      </c>
      <c r="BY20" s="7">
        <f>STDEV(BW21:BW22)</f>
        <v>1.2308514019036983E-5</v>
      </c>
      <c r="BZ20" s="7"/>
      <c r="CA20" s="20"/>
    </row>
    <row r="21" spans="1:79" x14ac:dyDescent="0.25">
      <c r="A21" s="1">
        <v>38</v>
      </c>
      <c r="B21" s="1" t="s">
        <v>2</v>
      </c>
      <c r="C21" s="7" t="s">
        <v>43</v>
      </c>
      <c r="D21" s="5">
        <v>16.5</v>
      </c>
      <c r="E21" s="7">
        <f t="shared" si="0"/>
        <v>1.0789593218788885E-5</v>
      </c>
      <c r="F21" s="7"/>
      <c r="G21" s="7"/>
      <c r="H21" s="7"/>
      <c r="I21" s="20"/>
      <c r="J21" s="18">
        <v>24.74</v>
      </c>
      <c r="K21" s="7">
        <f t="shared" si="1"/>
        <v>8.2399999999999984</v>
      </c>
      <c r="L21" s="7">
        <f t="shared" si="2"/>
        <v>3.3075988764161247E-3</v>
      </c>
      <c r="M21" s="7"/>
      <c r="N21" s="7"/>
      <c r="O21" s="7"/>
      <c r="P21" s="20"/>
      <c r="Q21" s="18">
        <v>26.67</v>
      </c>
      <c r="R21" s="7">
        <f t="shared" si="3"/>
        <v>10.170000000000002</v>
      </c>
      <c r="S21" s="7">
        <f t="shared" si="4"/>
        <v>8.6801043082672781E-4</v>
      </c>
      <c r="T21" s="7"/>
      <c r="U21" s="7"/>
      <c r="V21" s="7"/>
      <c r="W21" s="20"/>
      <c r="X21" s="18">
        <v>26.24</v>
      </c>
      <c r="Y21" s="7">
        <f t="shared" si="5"/>
        <v>9.7399999999999984</v>
      </c>
      <c r="Z21" s="7">
        <f t="shared" si="6"/>
        <v>1.1694127974794244E-3</v>
      </c>
      <c r="AA21" s="7"/>
      <c r="AB21" s="7"/>
      <c r="AC21" s="7"/>
      <c r="AD21" s="20"/>
      <c r="AE21" s="18">
        <v>25.41</v>
      </c>
      <c r="AF21" s="7">
        <f t="shared" si="7"/>
        <v>8.91</v>
      </c>
      <c r="AG21" s="7">
        <f t="shared" si="8"/>
        <v>2.0788480126042183E-3</v>
      </c>
      <c r="AH21" s="7"/>
      <c r="AI21" s="7"/>
      <c r="AJ21" s="7"/>
      <c r="AK21" s="20"/>
      <c r="AL21" s="18">
        <v>21.73</v>
      </c>
      <c r="AM21" s="7">
        <f t="shared" si="9"/>
        <v>5.23</v>
      </c>
      <c r="AN21" s="7">
        <f t="shared" si="10"/>
        <v>2.6644840367748637E-2</v>
      </c>
      <c r="AO21" s="7"/>
      <c r="AP21" s="7"/>
      <c r="AQ21" s="7"/>
      <c r="AR21" s="20"/>
      <c r="AS21" s="18">
        <v>18.61</v>
      </c>
      <c r="AT21" s="7">
        <f t="shared" si="11"/>
        <v>2.1099999999999994</v>
      </c>
      <c r="AU21" s="7">
        <f t="shared" si="12"/>
        <v>0.23164701547259281</v>
      </c>
      <c r="AV21" s="7"/>
      <c r="AW21" s="7"/>
      <c r="AX21" s="7"/>
      <c r="AY21" s="20"/>
      <c r="AZ21" s="18">
        <v>32.19</v>
      </c>
      <c r="BA21" s="7">
        <f t="shared" si="13"/>
        <v>15.689999999999998</v>
      </c>
      <c r="BB21" s="7">
        <f t="shared" si="14"/>
        <v>1.8916438292526086E-5</v>
      </c>
      <c r="BC21" s="7"/>
      <c r="BD21" s="7"/>
      <c r="BE21" s="7"/>
      <c r="BF21" s="20"/>
      <c r="BG21" s="18">
        <v>25.19</v>
      </c>
      <c r="BH21" s="7">
        <f t="shared" si="15"/>
        <v>8.6900000000000013</v>
      </c>
      <c r="BI21" s="7">
        <f t="shared" si="16"/>
        <v>2.421304101443332E-3</v>
      </c>
      <c r="BJ21" s="7"/>
      <c r="BK21" s="7"/>
      <c r="BL21" s="7"/>
      <c r="BM21" s="20"/>
      <c r="BN21" s="18">
        <v>24.41</v>
      </c>
      <c r="BO21" s="7">
        <f t="shared" si="17"/>
        <v>7.91</v>
      </c>
      <c r="BP21" s="7">
        <f t="shared" si="18"/>
        <v>4.1576960252084367E-3</v>
      </c>
      <c r="BQ21" s="7"/>
      <c r="BR21" s="7"/>
      <c r="BS21" s="7"/>
      <c r="BT21" s="20"/>
      <c r="BU21" s="18">
        <v>31.97</v>
      </c>
      <c r="BV21" s="7">
        <f t="shared" si="19"/>
        <v>15.469999999999999</v>
      </c>
      <c r="BW21" s="7">
        <f t="shared" si="20"/>
        <v>2.2032611015663113E-5</v>
      </c>
      <c r="BX21" s="7"/>
      <c r="BY21" s="7"/>
      <c r="BZ21" s="7"/>
      <c r="CA21" s="20"/>
    </row>
    <row r="22" spans="1:79" x14ac:dyDescent="0.25">
      <c r="A22" s="1">
        <v>39</v>
      </c>
      <c r="B22" s="1" t="s">
        <v>2</v>
      </c>
      <c r="C22" s="7" t="s">
        <v>43</v>
      </c>
      <c r="D22" s="5">
        <v>16.670000000000002</v>
      </c>
      <c r="E22" s="7">
        <f t="shared" si="0"/>
        <v>9.5902509652849387E-6</v>
      </c>
      <c r="F22" s="7"/>
      <c r="G22" s="7"/>
      <c r="H22" s="7"/>
      <c r="I22" s="20"/>
      <c r="J22" s="18">
        <v>24.86</v>
      </c>
      <c r="K22" s="7">
        <f t="shared" si="1"/>
        <v>8.1899999999999977</v>
      </c>
      <c r="L22" s="7">
        <f t="shared" si="2"/>
        <v>3.4242410988907668E-3</v>
      </c>
      <c r="M22" s="7"/>
      <c r="N22" s="7"/>
      <c r="O22" s="7"/>
      <c r="P22" s="20"/>
      <c r="Q22" s="18">
        <v>26.72</v>
      </c>
      <c r="R22" s="7">
        <f t="shared" si="3"/>
        <v>10.049999999999997</v>
      </c>
      <c r="S22" s="7">
        <f t="shared" si="4"/>
        <v>9.4329719621567159E-4</v>
      </c>
      <c r="T22" s="7"/>
      <c r="U22" s="7"/>
      <c r="V22" s="7"/>
      <c r="W22" s="20"/>
      <c r="X22" s="18">
        <v>26.22</v>
      </c>
      <c r="Y22" s="7">
        <f t="shared" si="5"/>
        <v>9.5499999999999972</v>
      </c>
      <c r="Z22" s="7">
        <f t="shared" si="6"/>
        <v>1.3340236882367173E-3</v>
      </c>
      <c r="AA22" s="7"/>
      <c r="AB22" s="7"/>
      <c r="AC22" s="7"/>
      <c r="AD22" s="20"/>
      <c r="AE22" s="18">
        <v>25.4</v>
      </c>
      <c r="AF22" s="7">
        <f t="shared" si="7"/>
        <v>8.7299999999999969</v>
      </c>
      <c r="AG22" s="7">
        <f t="shared" si="8"/>
        <v>2.3550934134585213E-3</v>
      </c>
      <c r="AH22" s="7"/>
      <c r="AI22" s="7"/>
      <c r="AJ22" s="7"/>
      <c r="AK22" s="20"/>
      <c r="AL22" s="18">
        <v>22.19</v>
      </c>
      <c r="AM22" s="7">
        <f t="shared" si="9"/>
        <v>5.52</v>
      </c>
      <c r="AN22" s="7">
        <f t="shared" si="10"/>
        <v>2.1792869786725094E-2</v>
      </c>
      <c r="AO22" s="7"/>
      <c r="AP22" s="7"/>
      <c r="AQ22" s="7"/>
      <c r="AR22" s="20"/>
      <c r="AS22" s="18">
        <v>18.75</v>
      </c>
      <c r="AT22" s="7">
        <f t="shared" si="11"/>
        <v>2.0799999999999983</v>
      </c>
      <c r="AU22" s="7">
        <f t="shared" si="12"/>
        <v>0.23651441168139925</v>
      </c>
      <c r="AV22" s="7"/>
      <c r="AW22" s="7"/>
      <c r="AX22" s="7"/>
      <c r="AY22" s="20"/>
      <c r="AZ22" s="18">
        <v>32.57</v>
      </c>
      <c r="BA22" s="7">
        <f t="shared" si="13"/>
        <v>15.899999999999999</v>
      </c>
      <c r="BB22" s="7">
        <f t="shared" si="14"/>
        <v>1.6353965187626563E-5</v>
      </c>
      <c r="BC22" s="7"/>
      <c r="BD22" s="7"/>
      <c r="BE22" s="7"/>
      <c r="BF22" s="20"/>
      <c r="BG22" s="18">
        <v>25.17</v>
      </c>
      <c r="BH22" s="7">
        <f t="shared" si="15"/>
        <v>8.5</v>
      </c>
      <c r="BI22" s="7">
        <f t="shared" si="16"/>
        <v>2.7621358640099515E-3</v>
      </c>
      <c r="BJ22" s="7"/>
      <c r="BK22" s="7"/>
      <c r="BL22" s="7"/>
      <c r="BM22" s="20"/>
      <c r="BN22" s="18">
        <v>24.01</v>
      </c>
      <c r="BO22" s="7">
        <f t="shared" si="17"/>
        <v>7.34</v>
      </c>
      <c r="BP22" s="7">
        <f t="shared" si="18"/>
        <v>6.1721977489326337E-3</v>
      </c>
      <c r="BQ22" s="7"/>
      <c r="BR22" s="7"/>
      <c r="BS22" s="7"/>
      <c r="BT22" s="20"/>
      <c r="BU22" s="18">
        <v>31.3</v>
      </c>
      <c r="BV22" s="7">
        <f t="shared" si="19"/>
        <v>14.629999999999999</v>
      </c>
      <c r="BW22" s="7">
        <f t="shared" si="20"/>
        <v>3.9439478474044585E-5</v>
      </c>
      <c r="BX22" s="7"/>
      <c r="BY22" s="7"/>
      <c r="BZ22" s="7"/>
      <c r="CA22" s="20"/>
    </row>
    <row r="23" spans="1:79" x14ac:dyDescent="0.25">
      <c r="A23" s="1">
        <v>61</v>
      </c>
      <c r="B23" s="1" t="s">
        <v>3</v>
      </c>
      <c r="C23" s="7" t="s">
        <v>43</v>
      </c>
      <c r="D23" s="5">
        <v>16.440000000000001</v>
      </c>
      <c r="E23" s="7">
        <f t="shared" si="0"/>
        <v>1.1247781503990937E-5</v>
      </c>
      <c r="F23" s="7">
        <f t="shared" si="21"/>
        <v>1.0584869360839845E-5</v>
      </c>
      <c r="G23" s="7">
        <f t="shared" si="22"/>
        <v>7.3668908713310497E-7</v>
      </c>
      <c r="H23" s="7"/>
      <c r="I23" s="20"/>
      <c r="J23" s="18">
        <v>26.63</v>
      </c>
      <c r="K23" s="7">
        <f t="shared" si="1"/>
        <v>10.189999999999998</v>
      </c>
      <c r="L23" s="7">
        <f t="shared" si="2"/>
        <v>8.5606027472269215E-4</v>
      </c>
      <c r="M23" s="7">
        <f t="shared" si="31"/>
        <v>9.2373096749492781E-4</v>
      </c>
      <c r="N23" s="7">
        <f t="shared" ref="N23" si="88">STDEV(L23:L25)</f>
        <v>3.1870979242898888E-4</v>
      </c>
      <c r="O23" s="7"/>
      <c r="P23" s="20"/>
      <c r="Q23" s="18">
        <v>25.54</v>
      </c>
      <c r="R23" s="7">
        <f t="shared" si="3"/>
        <v>9.0999999999999979</v>
      </c>
      <c r="S23" s="7">
        <f t="shared" si="4"/>
        <v>1.8223300615953304E-3</v>
      </c>
      <c r="T23" s="7">
        <f t="shared" ref="T23" si="89">AVERAGE(S23:S25)</f>
        <v>1.8695674420761063E-3</v>
      </c>
      <c r="U23" s="7">
        <f t="shared" ref="U23" si="90">STDEV(S23:S25)</f>
        <v>6.1486746802809377E-4</v>
      </c>
      <c r="V23" s="7"/>
      <c r="W23" s="20"/>
      <c r="X23" s="18">
        <v>27.07</v>
      </c>
      <c r="Y23" s="7">
        <f t="shared" si="5"/>
        <v>10.629999999999999</v>
      </c>
      <c r="Z23" s="7">
        <f t="shared" si="6"/>
        <v>6.3103165558471357E-4</v>
      </c>
      <c r="AA23" s="7">
        <f>AVERAGE(Z23:Z24)</f>
        <v>6.7295862465408191E-4</v>
      </c>
      <c r="AB23" s="7">
        <f>STDEV(Z23:Z24)</f>
        <v>5.9293688287097886E-5</v>
      </c>
      <c r="AC23" s="7"/>
      <c r="AD23" s="20"/>
      <c r="AE23" s="18">
        <v>25.94</v>
      </c>
      <c r="AF23" s="7">
        <f t="shared" si="7"/>
        <v>9.5</v>
      </c>
      <c r="AG23" s="7">
        <f t="shared" si="8"/>
        <v>1.3810679320049757E-3</v>
      </c>
      <c r="AH23" s="7">
        <f>AVERAGE(AG23:AG24)</f>
        <v>1.9266243898015899E-3</v>
      </c>
      <c r="AI23" s="7">
        <f>STDEV(AG23:AG24)</f>
        <v>7.7153334165619674E-4</v>
      </c>
      <c r="AJ23" s="7"/>
      <c r="AK23" s="20"/>
      <c r="AL23" s="18">
        <v>24.31</v>
      </c>
      <c r="AM23" s="7">
        <f t="shared" si="9"/>
        <v>7.8699999999999974</v>
      </c>
      <c r="AN23" s="7">
        <f t="shared" si="10"/>
        <v>4.2745847705497721E-3</v>
      </c>
      <c r="AO23" s="7">
        <f>AVERAGE(AN23:AN24)</f>
        <v>4.9574665952797636E-3</v>
      </c>
      <c r="AP23" s="7">
        <f>STDEV(AN23:AN24)</f>
        <v>9.6574073803124146E-4</v>
      </c>
      <c r="AQ23" s="7"/>
      <c r="AR23" s="20"/>
      <c r="AS23" s="18">
        <v>21.42</v>
      </c>
      <c r="AT23" s="7">
        <f t="shared" si="11"/>
        <v>4.9800000000000004</v>
      </c>
      <c r="AU23" s="7">
        <f t="shared" si="12"/>
        <v>3.1686233743438402E-2</v>
      </c>
      <c r="AV23" s="7">
        <f t="shared" ref="AV23" si="91">AVERAGE(AU23:AU25)</f>
        <v>3.4699757418357659E-2</v>
      </c>
      <c r="AW23" s="7">
        <f t="shared" ref="AW23" si="92">STDEV(AU23:AU25)</f>
        <v>1.3427132504400887E-2</v>
      </c>
      <c r="AX23" s="7"/>
      <c r="AY23" s="20"/>
      <c r="AZ23" s="18">
        <v>31.16</v>
      </c>
      <c r="BA23" s="7">
        <f t="shared" si="13"/>
        <v>14.719999999999999</v>
      </c>
      <c r="BB23" s="7">
        <f t="shared" si="14"/>
        <v>3.7054287243501216E-5</v>
      </c>
      <c r="BC23" s="7">
        <f t="shared" ref="BC23" si="93">AVERAGE(BB23:BB25)</f>
        <v>4.314142914529892E-5</v>
      </c>
      <c r="BD23" s="7">
        <f t="shared" ref="BD23" si="94">STDEV(BB23:BB25)</f>
        <v>7.1192368058034149E-6</v>
      </c>
      <c r="BE23" s="7"/>
      <c r="BF23" s="20"/>
      <c r="BG23" s="18">
        <v>25.34</v>
      </c>
      <c r="BH23" s="7">
        <f t="shared" si="15"/>
        <v>8.8999999999999986</v>
      </c>
      <c r="BI23" s="7">
        <f t="shared" si="16"/>
        <v>2.0933075440161997E-3</v>
      </c>
      <c r="BJ23" s="7">
        <f t="shared" ref="BJ23" si="95">AVERAGE(BI23:BI25)</f>
        <v>1.9150206245373495E-3</v>
      </c>
      <c r="BK23" s="7">
        <f t="shared" ref="BK23" si="96">STDEV(BI23:BI25)</f>
        <v>1.9178174256015396E-4</v>
      </c>
      <c r="BL23" s="7"/>
      <c r="BM23" s="20"/>
      <c r="BN23" s="18">
        <v>25.28</v>
      </c>
      <c r="BO23" s="7">
        <f t="shared" si="17"/>
        <v>8.84</v>
      </c>
      <c r="BP23" s="7">
        <f t="shared" si="18"/>
        <v>2.1822014415473047E-3</v>
      </c>
      <c r="BQ23" s="7">
        <f t="shared" ref="BQ23" si="97">AVERAGE(BP23:BP25)</f>
        <v>2.6376210213610272E-3</v>
      </c>
      <c r="BR23" s="7">
        <f t="shared" ref="BR23" si="98">STDEV(BP23:BP25)</f>
        <v>1.1385824568960377E-3</v>
      </c>
      <c r="BS23" s="7"/>
      <c r="BT23" s="20"/>
      <c r="BU23" s="18">
        <v>33.11</v>
      </c>
      <c r="BV23" s="7">
        <f t="shared" si="19"/>
        <v>16.669999999999998</v>
      </c>
      <c r="BW23" s="7">
        <f t="shared" si="20"/>
        <v>9.5902509652849557E-6</v>
      </c>
      <c r="BX23" s="7" t="e">
        <f>AVERAGE(#REF!,BW25)</f>
        <v>#REF!</v>
      </c>
      <c r="BY23" s="7">
        <f>STDEV(BW23,BW25)</f>
        <v>2.3914313856738122E-7</v>
      </c>
      <c r="BZ23" s="7"/>
      <c r="CA23" s="20"/>
    </row>
    <row r="24" spans="1:79" x14ac:dyDescent="0.25">
      <c r="A24" s="1">
        <v>62</v>
      </c>
      <c r="B24" s="1" t="s">
        <v>3</v>
      </c>
      <c r="C24" s="7" t="s">
        <v>43</v>
      </c>
      <c r="D24" s="5">
        <v>16.64</v>
      </c>
      <c r="E24" s="7">
        <f t="shared" si="0"/>
        <v>9.791762524131036E-6</v>
      </c>
      <c r="F24" s="7"/>
      <c r="G24" s="7"/>
      <c r="H24" s="7"/>
      <c r="I24" s="20"/>
      <c r="J24" s="18">
        <v>26.26</v>
      </c>
      <c r="K24" s="7">
        <f t="shared" si="1"/>
        <v>9.620000000000001</v>
      </c>
      <c r="L24" s="7">
        <f t="shared" si="2"/>
        <v>1.2708416557050126E-3</v>
      </c>
      <c r="M24" s="7"/>
      <c r="N24" s="7"/>
      <c r="O24" s="7"/>
      <c r="P24" s="20"/>
      <c r="Q24" s="18">
        <v>26.25</v>
      </c>
      <c r="R24" s="7">
        <f t="shared" si="3"/>
        <v>9.61</v>
      </c>
      <c r="S24" s="7">
        <f t="shared" si="4"/>
        <v>1.2796810584554338E-3</v>
      </c>
      <c r="T24" s="7"/>
      <c r="U24" s="7"/>
      <c r="V24" s="7"/>
      <c r="W24" s="20"/>
      <c r="X24" s="18">
        <v>27.09</v>
      </c>
      <c r="Y24" s="7">
        <f t="shared" si="5"/>
        <v>10.45</v>
      </c>
      <c r="Z24" s="7">
        <f t="shared" si="6"/>
        <v>7.1488559372345013E-4</v>
      </c>
      <c r="AA24" s="7"/>
      <c r="AB24" s="7"/>
      <c r="AC24" s="7"/>
      <c r="AD24" s="20"/>
      <c r="AE24" s="18">
        <v>25.3</v>
      </c>
      <c r="AF24" s="7">
        <f t="shared" si="7"/>
        <v>8.66</v>
      </c>
      <c r="AG24" s="7">
        <f t="shared" si="8"/>
        <v>2.4721808475982039E-3</v>
      </c>
      <c r="AH24" s="7"/>
      <c r="AI24" s="7"/>
      <c r="AJ24" s="7"/>
      <c r="AK24" s="20"/>
      <c r="AL24" s="18">
        <v>24.11</v>
      </c>
      <c r="AM24" s="7">
        <f t="shared" si="9"/>
        <v>7.4699999999999989</v>
      </c>
      <c r="AN24" s="7">
        <f t="shared" si="10"/>
        <v>5.640348420009756E-3</v>
      </c>
      <c r="AO24" s="7"/>
      <c r="AP24" s="7"/>
      <c r="AQ24" s="7"/>
      <c r="AR24" s="20"/>
      <c r="AS24" s="18">
        <v>20.98</v>
      </c>
      <c r="AT24" s="7">
        <f t="shared" si="11"/>
        <v>4.34</v>
      </c>
      <c r="AU24" s="7">
        <f t="shared" si="12"/>
        <v>4.9377581991461091E-2</v>
      </c>
      <c r="AV24" s="7"/>
      <c r="AW24" s="7"/>
      <c r="AX24" s="7"/>
      <c r="AY24" s="20"/>
      <c r="AZ24" s="18">
        <v>30.9</v>
      </c>
      <c r="BA24" s="7">
        <f t="shared" si="13"/>
        <v>14.259999999999998</v>
      </c>
      <c r="BB24" s="7">
        <f t="shared" si="14"/>
        <v>5.0969721644798063E-5</v>
      </c>
      <c r="BC24" s="7"/>
      <c r="BD24" s="7"/>
      <c r="BE24" s="7"/>
      <c r="BF24" s="20"/>
      <c r="BG24" s="18">
        <v>25.83</v>
      </c>
      <c r="BH24" s="7">
        <f t="shared" si="15"/>
        <v>9.1899999999999977</v>
      </c>
      <c r="BI24" s="7">
        <f t="shared" si="16"/>
        <v>1.7121205494453847E-3</v>
      </c>
      <c r="BJ24" s="7"/>
      <c r="BK24" s="7"/>
      <c r="BL24" s="7"/>
      <c r="BM24" s="20"/>
      <c r="BN24" s="18">
        <v>24.63</v>
      </c>
      <c r="BO24" s="7">
        <f t="shared" si="17"/>
        <v>7.9899999999999984</v>
      </c>
      <c r="BP24" s="7">
        <f t="shared" si="18"/>
        <v>3.9334201174090633E-3</v>
      </c>
      <c r="BQ24" s="7"/>
      <c r="BR24" s="7"/>
      <c r="BS24" s="7"/>
      <c r="BT24" s="20"/>
      <c r="BU24" s="18">
        <v>31.3</v>
      </c>
      <c r="BV24" s="7">
        <f t="shared" si="19"/>
        <v>14.66</v>
      </c>
      <c r="BW24" s="7">
        <f t="shared" si="20"/>
        <v>3.8627825743721949E-5</v>
      </c>
      <c r="BX24" s="7"/>
      <c r="BY24" s="7"/>
      <c r="BZ24" s="7"/>
      <c r="CA24" s="20"/>
    </row>
    <row r="25" spans="1:79" x14ac:dyDescent="0.25">
      <c r="A25" s="1">
        <v>63</v>
      </c>
      <c r="B25" s="1" t="s">
        <v>3</v>
      </c>
      <c r="C25" s="7" t="s">
        <v>43</v>
      </c>
      <c r="D25" s="5">
        <v>16.510000000000002</v>
      </c>
      <c r="E25" s="7">
        <f t="shared" si="0"/>
        <v>1.0715064054397562E-5</v>
      </c>
      <c r="F25" s="7"/>
      <c r="G25" s="7"/>
      <c r="H25" s="7"/>
      <c r="I25" s="20"/>
      <c r="J25" s="18">
        <v>27.11</v>
      </c>
      <c r="K25" s="7">
        <f t="shared" si="1"/>
        <v>10.599999999999998</v>
      </c>
      <c r="L25" s="7">
        <f t="shared" si="2"/>
        <v>6.4429097205707833E-4</v>
      </c>
      <c r="M25" s="7"/>
      <c r="N25" s="7"/>
      <c r="O25" s="7"/>
      <c r="P25" s="20"/>
      <c r="Q25" s="18">
        <v>25.15</v>
      </c>
      <c r="R25" s="7">
        <f t="shared" si="3"/>
        <v>8.639999999999997</v>
      </c>
      <c r="S25" s="7">
        <f t="shared" si="4"/>
        <v>2.5066912061775539E-3</v>
      </c>
      <c r="T25" s="7"/>
      <c r="U25" s="7"/>
      <c r="V25" s="7"/>
      <c r="W25" s="20"/>
      <c r="X25" s="23">
        <v>27.04</v>
      </c>
      <c r="Y25" s="7">
        <f t="shared" si="5"/>
        <v>10.529999999999998</v>
      </c>
      <c r="Z25" s="24">
        <f t="shared" si="6"/>
        <v>6.7632298247603871E-4</v>
      </c>
      <c r="AA25" s="7"/>
      <c r="AB25" s="7"/>
      <c r="AC25" s="7"/>
      <c r="AD25" s="20"/>
      <c r="AE25" s="23">
        <v>26.15</v>
      </c>
      <c r="AF25" s="7">
        <f t="shared" si="7"/>
        <v>9.639999999999997</v>
      </c>
      <c r="AG25" s="24">
        <f t="shared" si="8"/>
        <v>1.2533456030887767E-3</v>
      </c>
      <c r="AH25" s="7"/>
      <c r="AI25" s="7"/>
      <c r="AJ25" s="7"/>
      <c r="AK25" s="20"/>
      <c r="AL25" s="18">
        <v>24.68</v>
      </c>
      <c r="AM25" s="7">
        <f t="shared" si="9"/>
        <v>8.1699999999999982</v>
      </c>
      <c r="AN25" s="24">
        <f t="shared" si="10"/>
        <v>3.4720417233069217E-3</v>
      </c>
      <c r="AO25" s="7"/>
      <c r="AP25" s="7"/>
      <c r="AQ25" s="7"/>
      <c r="AR25" s="20"/>
      <c r="AS25" s="18">
        <v>21.95</v>
      </c>
      <c r="AT25" s="7">
        <f t="shared" si="11"/>
        <v>5.4399999999999977</v>
      </c>
      <c r="AU25" s="7">
        <f t="shared" si="12"/>
        <v>2.303545652017349E-2</v>
      </c>
      <c r="AV25" s="7"/>
      <c r="AW25" s="7"/>
      <c r="AX25" s="7"/>
      <c r="AY25" s="20"/>
      <c r="AZ25" s="18">
        <v>31.07</v>
      </c>
      <c r="BA25" s="7">
        <f t="shared" si="13"/>
        <v>14.559999999999999</v>
      </c>
      <c r="BB25" s="7">
        <f t="shared" si="14"/>
        <v>4.1400278547597473E-5</v>
      </c>
      <c r="BC25" s="7"/>
      <c r="BD25" s="7"/>
      <c r="BE25" s="7"/>
      <c r="BF25" s="20"/>
      <c r="BG25" s="18">
        <v>25.52</v>
      </c>
      <c r="BH25" s="7">
        <f t="shared" si="15"/>
        <v>9.009999999999998</v>
      </c>
      <c r="BI25" s="7">
        <f t="shared" si="16"/>
        <v>1.939633780150464E-3</v>
      </c>
      <c r="BJ25" s="7"/>
      <c r="BK25" s="7"/>
      <c r="BL25" s="7"/>
      <c r="BM25" s="20"/>
      <c r="BN25" s="18">
        <v>25.63</v>
      </c>
      <c r="BO25" s="7">
        <f t="shared" si="17"/>
        <v>9.1199999999999974</v>
      </c>
      <c r="BP25" s="7">
        <f t="shared" si="18"/>
        <v>1.797241505126713E-3</v>
      </c>
      <c r="BQ25" s="7"/>
      <c r="BR25" s="7"/>
      <c r="BS25" s="7"/>
      <c r="BT25" s="20"/>
      <c r="BU25" s="18">
        <v>33.130000000000003</v>
      </c>
      <c r="BV25" s="7">
        <f t="shared" si="19"/>
        <v>16.62</v>
      </c>
      <c r="BW25" s="7">
        <f t="shared" si="20"/>
        <v>9.9284504351954145E-6</v>
      </c>
      <c r="BX25" s="7"/>
      <c r="BY25" s="7"/>
      <c r="BZ25" s="7"/>
      <c r="CA25" s="20"/>
    </row>
    <row r="26" spans="1:79" x14ac:dyDescent="0.25">
      <c r="A26" s="1">
        <v>85</v>
      </c>
      <c r="B26" s="1" t="s">
        <v>4</v>
      </c>
      <c r="C26" s="7" t="s">
        <v>43</v>
      </c>
      <c r="D26" s="25">
        <v>36.380000000000003</v>
      </c>
      <c r="E26" s="24">
        <f t="shared" si="0"/>
        <v>1.1182238677342037E-11</v>
      </c>
      <c r="F26" s="24">
        <f>AVERAGE(E27:E28)</f>
        <v>9.0319126504779509E-6</v>
      </c>
      <c r="G26" s="24">
        <f>STDEV(E27:E28)</f>
        <v>8.839453984639938E-7</v>
      </c>
      <c r="H26" s="24"/>
      <c r="I26" s="26"/>
      <c r="J26" s="23">
        <v>26.33</v>
      </c>
      <c r="K26" s="24">
        <f t="shared" si="1"/>
        <v>-10.050000000000004</v>
      </c>
      <c r="L26" s="24">
        <f t="shared" si="2"/>
        <v>1060.1112820135738</v>
      </c>
      <c r="M26" s="24">
        <f>AVERAGE(L27:L28)</f>
        <v>8.4196514489375722E-4</v>
      </c>
      <c r="N26" s="24">
        <f>STDEV(L27:L28)</f>
        <v>4.5371896844922095E-5</v>
      </c>
      <c r="O26" s="24"/>
      <c r="P26" s="26"/>
      <c r="Q26" s="23">
        <v>26.57</v>
      </c>
      <c r="R26" s="24">
        <f t="shared" si="3"/>
        <v>-9.8100000000000023</v>
      </c>
      <c r="S26" s="24">
        <f t="shared" si="4"/>
        <v>897.64425862762096</v>
      </c>
      <c r="T26" s="24">
        <f>AVERAGE(S27,S28)</f>
        <v>1.1260015361905947E-3</v>
      </c>
      <c r="U26" s="24">
        <f>STDEV(S27,S28)</f>
        <v>3.8624448899854247E-5</v>
      </c>
      <c r="V26" s="24"/>
      <c r="W26" s="26"/>
      <c r="X26" s="23">
        <v>26.49</v>
      </c>
      <c r="Y26" s="7">
        <f t="shared" si="5"/>
        <v>-9.8900000000000041</v>
      </c>
      <c r="Z26" s="7">
        <f t="shared" si="6"/>
        <v>948.82617537574208</v>
      </c>
      <c r="AA26" s="7">
        <f>AVERAGE(Z27,Z28)</f>
        <v>8.1992745878706294E-4</v>
      </c>
      <c r="AB26" s="7">
        <f>STDEV(Z27,Z28)</f>
        <v>1.2012852607666233E-4</v>
      </c>
      <c r="AC26" s="7"/>
      <c r="AD26" s="20"/>
      <c r="AE26" s="23">
        <v>26.4</v>
      </c>
      <c r="AF26" s="7">
        <f t="shared" si="7"/>
        <v>-9.980000000000004</v>
      </c>
      <c r="AG26" s="7">
        <f t="shared" si="8"/>
        <v>1009.902289401202</v>
      </c>
      <c r="AH26" s="7">
        <f>AVERAGE(AG27,AG28)</f>
        <v>8.8624480340803282E-4</v>
      </c>
      <c r="AI26" s="7">
        <f>STDEV(AG27,AG28)</f>
        <v>1.4700750132813867E-4</v>
      </c>
      <c r="AJ26" s="7"/>
      <c r="AK26" s="20"/>
      <c r="AL26" s="18">
        <v>24.7</v>
      </c>
      <c r="AM26" s="7">
        <f t="shared" si="9"/>
        <v>-11.680000000000003</v>
      </c>
      <c r="AN26" s="7">
        <f t="shared" si="10"/>
        <v>3281.1822186070967</v>
      </c>
      <c r="AO26" s="7">
        <f>AVERAGE(AN27,AN28)</f>
        <v>3.602740513622592E-3</v>
      </c>
      <c r="AP26" s="7">
        <f>STDEV(AN27,AN28)</f>
        <v>5.4530392393367579E-4</v>
      </c>
      <c r="AQ26" s="7"/>
      <c r="AR26" s="20"/>
      <c r="AS26" s="18">
        <v>21.32</v>
      </c>
      <c r="AT26" s="7">
        <f t="shared" si="11"/>
        <v>-15.060000000000002</v>
      </c>
      <c r="AU26" s="7">
        <f t="shared" si="12"/>
        <v>34159.518051241903</v>
      </c>
      <c r="AV26" s="7">
        <f>AVERAGE(AU27:AU28)</f>
        <v>2.9575665594330634E-2</v>
      </c>
      <c r="AW26" s="7">
        <f>STDEV(AU27:AU28)</f>
        <v>1.1593744171533066E-3</v>
      </c>
      <c r="AX26" s="7"/>
      <c r="AY26" s="20"/>
      <c r="AZ26" s="18">
        <v>31.26</v>
      </c>
      <c r="BA26" s="7">
        <f t="shared" si="13"/>
        <v>-5.120000000000001</v>
      </c>
      <c r="BB26" s="7">
        <f t="shared" si="14"/>
        <v>34.775515600833877</v>
      </c>
      <c r="BC26" s="7">
        <f>AVERAGE(BB27:BB28)</f>
        <v>3.9234308706551062E-5</v>
      </c>
      <c r="BD26" s="7">
        <f>STDEV(BB27:BB28)</f>
        <v>7.2653965696010542E-6</v>
      </c>
      <c r="BE26" s="7"/>
      <c r="BF26" s="20"/>
      <c r="BG26" s="18">
        <v>26.29</v>
      </c>
      <c r="BH26" s="7">
        <f t="shared" si="15"/>
        <v>-10.090000000000003</v>
      </c>
      <c r="BI26" s="7">
        <f t="shared" si="16"/>
        <v>1089.9150668322432</v>
      </c>
      <c r="BJ26" s="7">
        <f>AVERAGE(BI27:BI28)</f>
        <v>1.3113152032641837E-3</v>
      </c>
      <c r="BK26" s="7">
        <f>STDEV(BI27:BI28)</f>
        <v>2.6804928336896791E-4</v>
      </c>
      <c r="BL26" s="7"/>
      <c r="BM26" s="20"/>
      <c r="BN26" s="18">
        <v>25.36</v>
      </c>
      <c r="BO26" s="7">
        <f t="shared" si="17"/>
        <v>-11.020000000000003</v>
      </c>
      <c r="BP26" s="7">
        <f t="shared" si="18"/>
        <v>2076.5890146099828</v>
      </c>
      <c r="BQ26" s="7">
        <f>AVERAGE(BP27:BP28)</f>
        <v>2.1061408045950076E-3</v>
      </c>
      <c r="BR26" s="7">
        <f>STDEV(BP27:BP28)</f>
        <v>2.1639702611569116E-4</v>
      </c>
      <c r="BS26" s="7"/>
      <c r="BT26" s="20"/>
      <c r="BU26" s="18">
        <v>33.56</v>
      </c>
      <c r="BV26" s="7">
        <f t="shared" si="19"/>
        <v>-2.8200000000000003</v>
      </c>
      <c r="BW26" s="7">
        <f t="shared" si="20"/>
        <v>7.0616239703252397</v>
      </c>
      <c r="BX26" s="7">
        <f>AVERAGE(BW27:BW28)</f>
        <v>1.9040348292164912E-6</v>
      </c>
      <c r="BY26" s="7">
        <f>STDEV(BW27:BW28)</f>
        <v>7.452857966561038E-7</v>
      </c>
      <c r="BZ26" s="7"/>
      <c r="CA26" s="20"/>
    </row>
    <row r="27" spans="1:79" x14ac:dyDescent="0.25">
      <c r="A27" s="1">
        <v>86</v>
      </c>
      <c r="B27" s="1" t="s">
        <v>4</v>
      </c>
      <c r="C27" s="7" t="s">
        <v>43</v>
      </c>
      <c r="D27" s="5">
        <v>16.86</v>
      </c>
      <c r="E27" s="7">
        <f t="shared" si="0"/>
        <v>8.406868865025416E-6</v>
      </c>
      <c r="F27" s="7"/>
      <c r="G27" s="7"/>
      <c r="H27" s="7"/>
      <c r="I27" s="20"/>
      <c r="J27" s="18">
        <v>27.02</v>
      </c>
      <c r="K27" s="7">
        <f t="shared" si="1"/>
        <v>10.16</v>
      </c>
      <c r="L27" s="7">
        <f t="shared" si="2"/>
        <v>8.7404792082809821E-4</v>
      </c>
      <c r="M27" s="7"/>
      <c r="N27" s="7"/>
      <c r="O27" s="7"/>
      <c r="P27" s="20"/>
      <c r="Q27" s="18">
        <v>26.69</v>
      </c>
      <c r="R27" s="7">
        <f t="shared" si="3"/>
        <v>9.8300000000000018</v>
      </c>
      <c r="S27" s="7">
        <f t="shared" si="4"/>
        <v>1.0986899264539146E-3</v>
      </c>
      <c r="T27" s="7"/>
      <c r="U27" s="7"/>
      <c r="V27" s="7"/>
      <c r="W27" s="20"/>
      <c r="X27" s="18">
        <v>26.97</v>
      </c>
      <c r="Y27" s="7">
        <f t="shared" si="5"/>
        <v>10.11</v>
      </c>
      <c r="Z27" s="7">
        <f t="shared" si="6"/>
        <v>9.0487115418981588E-4</v>
      </c>
      <c r="AA27" s="7"/>
      <c r="AB27" s="7"/>
      <c r="AC27" s="7"/>
      <c r="AD27" s="20"/>
      <c r="AE27" s="18">
        <v>26.84</v>
      </c>
      <c r="AF27" s="7">
        <f t="shared" si="7"/>
        <v>9.98</v>
      </c>
      <c r="AG27" s="7">
        <f t="shared" si="8"/>
        <v>9.9019480448245007E-4</v>
      </c>
      <c r="AH27" s="7"/>
      <c r="AI27" s="7"/>
      <c r="AJ27" s="7"/>
      <c r="AK27" s="20"/>
      <c r="AL27" s="18">
        <v>25.14</v>
      </c>
      <c r="AM27" s="7">
        <f t="shared" si="9"/>
        <v>8.2800000000000011</v>
      </c>
      <c r="AN27" s="7">
        <f t="shared" si="10"/>
        <v>3.2171524112014566E-3</v>
      </c>
      <c r="AO27" s="7"/>
      <c r="AP27" s="7"/>
      <c r="AQ27" s="7"/>
      <c r="AR27" s="20"/>
      <c r="AS27" s="18">
        <v>21.98</v>
      </c>
      <c r="AT27" s="7">
        <f t="shared" si="11"/>
        <v>5.120000000000001</v>
      </c>
      <c r="AU27" s="7">
        <f t="shared" si="12"/>
        <v>2.8755864082027332E-2</v>
      </c>
      <c r="AV27" s="7"/>
      <c r="AW27" s="7"/>
      <c r="AX27" s="7"/>
      <c r="AY27" s="20"/>
      <c r="AZ27" s="18">
        <v>31.32</v>
      </c>
      <c r="BA27" s="7">
        <f t="shared" si="13"/>
        <v>14.46</v>
      </c>
      <c r="BB27" s="7">
        <f t="shared" si="14"/>
        <v>4.4371719888925448E-5</v>
      </c>
      <c r="BC27" s="7"/>
      <c r="BD27" s="7"/>
      <c r="BE27" s="7"/>
      <c r="BF27" s="20"/>
      <c r="BG27" s="18">
        <v>26.24</v>
      </c>
      <c r="BH27" s="7">
        <f t="shared" si="15"/>
        <v>9.379999999999999</v>
      </c>
      <c r="BI27" s="7">
        <f t="shared" si="16"/>
        <v>1.5008546692265754E-3</v>
      </c>
      <c r="BJ27" s="7"/>
      <c r="BK27" s="7"/>
      <c r="BL27" s="7"/>
      <c r="BM27" s="20"/>
      <c r="BN27" s="18">
        <v>25.65</v>
      </c>
      <c r="BO27" s="7">
        <f t="shared" si="17"/>
        <v>8.7899999999999991</v>
      </c>
      <c r="BP27" s="7">
        <f t="shared" si="18"/>
        <v>2.2591566091900153E-3</v>
      </c>
      <c r="BQ27" s="7"/>
      <c r="BR27" s="7"/>
      <c r="BS27" s="7"/>
      <c r="BT27" s="20"/>
      <c r="BU27" s="18">
        <v>35.51</v>
      </c>
      <c r="BV27" s="7">
        <f t="shared" si="19"/>
        <v>18.649999999999999</v>
      </c>
      <c r="BW27" s="7">
        <f t="shared" si="20"/>
        <v>2.4310314699540405E-6</v>
      </c>
      <c r="BX27" s="7"/>
      <c r="BY27" s="7"/>
      <c r="BZ27" s="7"/>
      <c r="CA27" s="20"/>
    </row>
    <row r="28" spans="1:79" x14ac:dyDescent="0.25">
      <c r="A28" s="1">
        <v>87</v>
      </c>
      <c r="B28" s="1" t="s">
        <v>4</v>
      </c>
      <c r="C28" s="7" t="s">
        <v>43</v>
      </c>
      <c r="D28" s="12">
        <v>16.66</v>
      </c>
      <c r="E28" s="14">
        <f t="shared" si="0"/>
        <v>9.6569564359304857E-6</v>
      </c>
      <c r="F28" s="14"/>
      <c r="G28" s="14"/>
      <c r="H28" s="14"/>
      <c r="I28" s="21"/>
      <c r="J28" s="19">
        <v>26.93</v>
      </c>
      <c r="K28" s="14">
        <f t="shared" si="1"/>
        <v>10.27</v>
      </c>
      <c r="L28" s="14">
        <f t="shared" si="2"/>
        <v>8.0988236895941635E-4</v>
      </c>
      <c r="M28" s="14"/>
      <c r="N28" s="14"/>
      <c r="O28" s="14"/>
      <c r="P28" s="21"/>
      <c r="Q28" s="19">
        <v>26.42</v>
      </c>
      <c r="R28" s="7">
        <f t="shared" si="3"/>
        <v>9.7600000000000016</v>
      </c>
      <c r="S28" s="14">
        <f t="shared" si="4"/>
        <v>1.153313145927275E-3</v>
      </c>
      <c r="T28" s="14"/>
      <c r="U28" s="14"/>
      <c r="V28" s="14"/>
      <c r="W28" s="21"/>
      <c r="X28" s="19">
        <v>27.07</v>
      </c>
      <c r="Y28" s="7">
        <f t="shared" si="5"/>
        <v>10.41</v>
      </c>
      <c r="Z28" s="14">
        <f t="shared" si="6"/>
        <v>7.3498376338431001E-4</v>
      </c>
      <c r="AA28" s="14"/>
      <c r="AB28" s="14"/>
      <c r="AC28" s="14"/>
      <c r="AD28" s="21"/>
      <c r="AE28" s="19">
        <v>26.98</v>
      </c>
      <c r="AF28" s="7">
        <f t="shared" si="7"/>
        <v>10.32</v>
      </c>
      <c r="AG28" s="14">
        <f t="shared" si="8"/>
        <v>7.8229480233361556E-4</v>
      </c>
      <c r="AH28" s="14"/>
      <c r="AI28" s="14"/>
      <c r="AJ28" s="14"/>
      <c r="AK28" s="21"/>
      <c r="AL28" s="18">
        <v>24.63</v>
      </c>
      <c r="AM28" s="7">
        <f t="shared" si="9"/>
        <v>7.9699999999999989</v>
      </c>
      <c r="AN28" s="14">
        <f t="shared" si="10"/>
        <v>3.9883286160437275E-3</v>
      </c>
      <c r="AO28" s="14"/>
      <c r="AP28" s="14"/>
      <c r="AQ28" s="14"/>
      <c r="AR28" s="21"/>
      <c r="AS28" s="19">
        <v>21.7</v>
      </c>
      <c r="AT28" s="7">
        <f t="shared" si="11"/>
        <v>5.0399999999999991</v>
      </c>
      <c r="AU28" s="14">
        <f t="shared" si="12"/>
        <v>3.039546710663394E-2</v>
      </c>
      <c r="AV28" s="14"/>
      <c r="AW28" s="14"/>
      <c r="AX28" s="14"/>
      <c r="AY28" s="21"/>
      <c r="AZ28" s="19">
        <v>31.5</v>
      </c>
      <c r="BA28" s="7">
        <f t="shared" si="13"/>
        <v>14.84</v>
      </c>
      <c r="BB28" s="14">
        <f t="shared" si="14"/>
        <v>3.4096897524176677E-5</v>
      </c>
      <c r="BC28" s="14"/>
      <c r="BD28" s="14"/>
      <c r="BE28" s="14"/>
      <c r="BF28" s="21"/>
      <c r="BG28" s="19">
        <v>26.46</v>
      </c>
      <c r="BH28" s="7">
        <f t="shared" si="15"/>
        <v>9.8000000000000007</v>
      </c>
      <c r="BI28" s="14">
        <f t="shared" si="16"/>
        <v>1.1217757373017921E-3</v>
      </c>
      <c r="BJ28" s="14"/>
      <c r="BK28" s="14"/>
      <c r="BL28" s="14"/>
      <c r="BM28" s="21"/>
      <c r="BN28" s="19">
        <v>25.66</v>
      </c>
      <c r="BO28" s="7">
        <f t="shared" si="17"/>
        <v>9</v>
      </c>
      <c r="BP28" s="14">
        <f t="shared" si="18"/>
        <v>1.953125E-3</v>
      </c>
      <c r="BQ28" s="14"/>
      <c r="BR28" s="14"/>
      <c r="BS28" s="14"/>
      <c r="BT28" s="21"/>
      <c r="BU28" s="19">
        <v>36.130000000000003</v>
      </c>
      <c r="BV28" s="7">
        <f t="shared" si="19"/>
        <v>19.470000000000002</v>
      </c>
      <c r="BW28" s="14">
        <f t="shared" si="20"/>
        <v>1.3770381884789418E-6</v>
      </c>
      <c r="BX28" s="14"/>
      <c r="BY28" s="14"/>
      <c r="BZ28" s="14"/>
      <c r="CA28" s="21"/>
    </row>
    <row r="29" spans="1:79" x14ac:dyDescent="0.25">
      <c r="AL29" s="18"/>
    </row>
    <row r="30" spans="1:79" x14ac:dyDescent="0.25">
      <c r="AL30" s="18"/>
    </row>
    <row r="31" spans="1:79" x14ac:dyDescent="0.25">
      <c r="B31" s="1" t="s">
        <v>5</v>
      </c>
      <c r="D31" t="s">
        <v>13</v>
      </c>
      <c r="F31" t="s">
        <v>9</v>
      </c>
      <c r="H31" t="s">
        <v>10</v>
      </c>
      <c r="J31" t="s">
        <v>15</v>
      </c>
      <c r="L31" t="s">
        <v>38</v>
      </c>
      <c r="N31" t="s">
        <v>39</v>
      </c>
      <c r="P31" t="s">
        <v>40</v>
      </c>
      <c r="R31" t="s">
        <v>41</v>
      </c>
      <c r="T31" t="s">
        <v>42</v>
      </c>
      <c r="V31" t="s">
        <v>30</v>
      </c>
      <c r="AL31" s="18"/>
      <c r="AM31" s="9"/>
      <c r="AN31" s="10"/>
      <c r="AO31" s="9"/>
      <c r="AP31" s="10"/>
      <c r="AQ31" s="9"/>
      <c r="AR31" s="10"/>
      <c r="AS31" s="9"/>
      <c r="AT31" s="10"/>
      <c r="AU31" s="9"/>
      <c r="AV31" s="10"/>
      <c r="AW31" s="9"/>
      <c r="AX31" s="10"/>
    </row>
    <row r="32" spans="1:79" x14ac:dyDescent="0.25">
      <c r="A32" s="1" t="s">
        <v>0</v>
      </c>
      <c r="B32" s="9">
        <v>1</v>
      </c>
      <c r="C32" s="10">
        <v>0.11932634294668049</v>
      </c>
      <c r="D32" s="9">
        <v>1</v>
      </c>
      <c r="E32" s="10">
        <v>0.63189106741655343</v>
      </c>
      <c r="F32" s="9">
        <v>1</v>
      </c>
      <c r="G32" s="10">
        <v>0.19162744706681578</v>
      </c>
      <c r="H32" s="9">
        <v>1</v>
      </c>
      <c r="I32" s="10">
        <v>0.2242331539393585</v>
      </c>
      <c r="J32" s="9">
        <v>1</v>
      </c>
      <c r="K32" s="10">
        <v>6.7046916400964829E-2</v>
      </c>
      <c r="L32" s="9">
        <v>1</v>
      </c>
      <c r="M32" s="10">
        <v>8.8295993582473628E-2</v>
      </c>
      <c r="N32" s="9">
        <v>1</v>
      </c>
      <c r="O32" s="10">
        <v>0.23210632139554216</v>
      </c>
      <c r="P32" s="9">
        <v>1</v>
      </c>
      <c r="Q32" s="10">
        <v>0.13822610612832517</v>
      </c>
      <c r="R32" s="9">
        <v>1</v>
      </c>
      <c r="S32" s="10">
        <v>0.28863207192854679</v>
      </c>
      <c r="T32" s="9">
        <v>1</v>
      </c>
      <c r="U32" s="10">
        <v>0.45563848388699552</v>
      </c>
      <c r="V32" s="9">
        <v>1</v>
      </c>
      <c r="W32" s="10">
        <v>0.7274158986448559</v>
      </c>
      <c r="AM32" s="9"/>
      <c r="AN32" s="10"/>
      <c r="AO32" s="9"/>
      <c r="AP32" s="10"/>
      <c r="AQ32" s="9"/>
      <c r="AR32" s="10"/>
      <c r="AS32" s="9"/>
      <c r="AT32" s="10"/>
      <c r="AU32" s="9"/>
      <c r="AV32" s="10"/>
      <c r="AW32" s="9"/>
      <c r="AX32" s="10"/>
    </row>
    <row r="33" spans="1:50" x14ac:dyDescent="0.25">
      <c r="A33" s="1" t="s">
        <v>1</v>
      </c>
      <c r="B33" s="9">
        <v>1.120511836837254</v>
      </c>
      <c r="C33" s="10">
        <v>9.7612228690391073E-2</v>
      </c>
      <c r="D33" s="9">
        <v>2.8981796097811139</v>
      </c>
      <c r="E33" s="10">
        <v>1.1031299383304334</v>
      </c>
      <c r="F33" s="9">
        <v>3.7202588014407425</v>
      </c>
      <c r="G33" s="10">
        <v>0.68213150677262002</v>
      </c>
      <c r="H33" s="9">
        <v>6.8200418631730004</v>
      </c>
      <c r="I33" s="10">
        <v>2.9687589588407555</v>
      </c>
      <c r="J33" s="9">
        <v>1.1992168441146374</v>
      </c>
      <c r="K33" s="10">
        <v>0.21911907085716006</v>
      </c>
      <c r="L33" s="9">
        <v>4.3193648406663128</v>
      </c>
      <c r="M33" s="10">
        <v>0.46533155738453963</v>
      </c>
      <c r="N33" s="9">
        <v>6.504547159497422</v>
      </c>
      <c r="O33" s="10">
        <v>1.3242705786142019</v>
      </c>
      <c r="P33" s="9">
        <v>0.7880432493207864</v>
      </c>
      <c r="Q33" s="10">
        <v>0.14755019436308603</v>
      </c>
      <c r="R33" s="9">
        <v>1.1962685298458524</v>
      </c>
      <c r="S33" s="10">
        <v>0.34858298263699394</v>
      </c>
      <c r="T33" s="9">
        <v>1.0116448923598966</v>
      </c>
      <c r="U33" s="10">
        <v>0.29496477627418066</v>
      </c>
      <c r="V33" s="9">
        <v>29.260198746602455</v>
      </c>
      <c r="W33" s="10">
        <v>14.546882515306566</v>
      </c>
      <c r="AM33" s="9"/>
      <c r="AN33" s="10"/>
      <c r="AO33" s="9"/>
      <c r="AP33" s="10"/>
      <c r="AQ33" s="9"/>
      <c r="AR33" s="10"/>
      <c r="AS33" s="9"/>
      <c r="AT33" s="10"/>
      <c r="AU33" s="9"/>
      <c r="AV33" s="10"/>
      <c r="AW33" s="9"/>
      <c r="AX33" s="10"/>
    </row>
    <row r="34" spans="1:50" x14ac:dyDescent="0.25">
      <c r="A34" s="1" t="s">
        <v>2</v>
      </c>
      <c r="B34" s="9">
        <v>1.0333091908775258</v>
      </c>
      <c r="C34" s="10">
        <v>0.10019161082410986</v>
      </c>
      <c r="D34" s="9">
        <v>2.6229224807502796</v>
      </c>
      <c r="E34" s="10">
        <v>0.3294941085055646</v>
      </c>
      <c r="F34" s="9">
        <v>1.0048637083135765</v>
      </c>
      <c r="G34" s="10">
        <v>0.20135584958304631</v>
      </c>
      <c r="H34" s="9">
        <v>2.8619255744634229</v>
      </c>
      <c r="I34" s="10">
        <v>0.36499824032888251</v>
      </c>
      <c r="J34" s="9">
        <v>2.3969576590380783</v>
      </c>
      <c r="K34" s="10">
        <v>0.51212109391283678</v>
      </c>
      <c r="L34" s="9">
        <v>21.128197067168713</v>
      </c>
      <c r="M34" s="10">
        <v>11.422385115446762</v>
      </c>
      <c r="N34" s="9">
        <v>19.559110446619581</v>
      </c>
      <c r="O34" s="10">
        <v>4.6544482020215732</v>
      </c>
      <c r="P34" s="9">
        <v>1.2575939093303716</v>
      </c>
      <c r="Q34" s="10">
        <v>0.25969636494051035</v>
      </c>
      <c r="R34" s="9">
        <v>1.3983189143867891</v>
      </c>
      <c r="S34" s="10">
        <v>0.25330577272026811</v>
      </c>
      <c r="T34" s="9">
        <v>4.0482720781777086</v>
      </c>
      <c r="U34" s="10">
        <v>1.2940035183452587</v>
      </c>
      <c r="V34" s="9">
        <v>429.63883344308795</v>
      </c>
      <c r="W34" s="10">
        <v>183.93178007082267</v>
      </c>
      <c r="AM34" s="9"/>
      <c r="AN34" s="10"/>
      <c r="AO34" s="9"/>
      <c r="AP34" s="10"/>
      <c r="AQ34" s="9"/>
      <c r="AR34" s="10"/>
      <c r="AS34" s="9"/>
      <c r="AT34" s="10"/>
      <c r="AU34" s="9"/>
      <c r="AV34" s="10"/>
      <c r="AW34" s="9"/>
      <c r="AX34" s="10"/>
    </row>
    <row r="35" spans="1:50" x14ac:dyDescent="0.25">
      <c r="A35" s="1" t="s">
        <v>3</v>
      </c>
      <c r="B35" s="9">
        <v>1.187549553605199</v>
      </c>
      <c r="C35" s="10">
        <v>0.13846213553007231</v>
      </c>
      <c r="D35" s="9">
        <v>1.6164981910473062</v>
      </c>
      <c r="E35" s="10">
        <v>0.57512261879416704</v>
      </c>
      <c r="F35" s="9">
        <v>0.73806156141499402</v>
      </c>
      <c r="G35" s="10">
        <v>0.25478617393382347</v>
      </c>
      <c r="H35" s="9">
        <v>0.98553722334214611</v>
      </c>
      <c r="I35" s="10">
        <v>9.228838895103883E-2</v>
      </c>
      <c r="J35" s="9">
        <v>2.6369452032665612</v>
      </c>
      <c r="K35" s="10">
        <v>1.0658788385171987</v>
      </c>
      <c r="L35" s="9">
        <v>15.849034132907036</v>
      </c>
      <c r="M35" s="10">
        <v>6.3627778327172386</v>
      </c>
      <c r="N35" s="9">
        <v>3.9366406652939308</v>
      </c>
      <c r="O35" s="10">
        <v>1.7017719295056175</v>
      </c>
      <c r="P35" s="9">
        <v>2.456577052345585</v>
      </c>
      <c r="Q35" s="10">
        <v>0.82968118751867526</v>
      </c>
      <c r="R35" s="9">
        <v>1.2995771187195295</v>
      </c>
      <c r="S35" s="10">
        <v>0.34302055115310864</v>
      </c>
      <c r="T35" s="9">
        <v>1.2940579066749982</v>
      </c>
      <c r="U35" s="10">
        <v>0.61665861435702163</v>
      </c>
      <c r="V35" s="9">
        <v>76.842188254400313</v>
      </c>
      <c r="W35" s="10">
        <v>26.467815823396826</v>
      </c>
      <c r="AM35" s="9"/>
      <c r="AN35" s="10"/>
      <c r="AO35" s="9"/>
      <c r="AP35" s="10"/>
      <c r="AQ35" s="9"/>
      <c r="AR35" s="10"/>
      <c r="AS35" s="9"/>
      <c r="AT35" s="10"/>
      <c r="AU35" s="9"/>
      <c r="AV35" s="10"/>
      <c r="AW35" s="9"/>
      <c r="AX35" s="10"/>
    </row>
    <row r="36" spans="1:50" x14ac:dyDescent="0.25">
      <c r="A36" s="1" t="s">
        <v>4</v>
      </c>
      <c r="B36" s="9">
        <v>1.142547446114482</v>
      </c>
      <c r="C36" s="10">
        <v>0.12579985589275508</v>
      </c>
      <c r="D36" s="9">
        <v>0.89183465087340674</v>
      </c>
      <c r="E36" s="10">
        <v>0.16376040140968126</v>
      </c>
      <c r="F36" s="9">
        <v>1.1068593185539011</v>
      </c>
      <c r="G36" s="10">
        <v>0.31279458422067707</v>
      </c>
      <c r="H36" s="9">
        <v>1.0163300078415918</v>
      </c>
      <c r="I36" s="10">
        <v>0.22127009881619511</v>
      </c>
      <c r="J36" s="9">
        <v>0.94568946922454722</v>
      </c>
      <c r="K36" s="10">
        <v>0.16118886075802719</v>
      </c>
      <c r="L36" s="9">
        <v>12.362246774677805</v>
      </c>
      <c r="M36" s="10">
        <v>7.8639099544275153</v>
      </c>
      <c r="N36" s="9">
        <v>2.7233724182709858</v>
      </c>
      <c r="O36" s="10">
        <v>0.48597836921968057</v>
      </c>
      <c r="P36" s="9">
        <v>2.0499999999999998</v>
      </c>
      <c r="Q36" s="10">
        <v>0.45</v>
      </c>
      <c r="R36" s="9">
        <v>1.4489949996084244</v>
      </c>
      <c r="S36" s="10">
        <v>0.38702113359949686</v>
      </c>
      <c r="T36" s="9">
        <v>0.7010152861175063</v>
      </c>
      <c r="U36" s="10">
        <v>0.13977026870150999</v>
      </c>
      <c r="V36" s="9">
        <v>40.653374959035247</v>
      </c>
      <c r="W36" s="10">
        <v>19.463096129302652</v>
      </c>
    </row>
    <row r="37" spans="1:50" x14ac:dyDescent="0.25">
      <c r="V37" s="9">
        <v>40.653374959035247</v>
      </c>
    </row>
    <row r="68" spans="1:70" x14ac:dyDescent="0.25">
      <c r="B68" s="1" t="s">
        <v>5</v>
      </c>
      <c r="D68" t="s">
        <v>13</v>
      </c>
      <c r="F68" t="s">
        <v>9</v>
      </c>
      <c r="H68" t="s">
        <v>10</v>
      </c>
      <c r="J68" t="s">
        <v>15</v>
      </c>
      <c r="L68" t="s">
        <v>38</v>
      </c>
      <c r="N68" t="s">
        <v>39</v>
      </c>
      <c r="P68" t="s">
        <v>40</v>
      </c>
      <c r="R68" t="s">
        <v>41</v>
      </c>
      <c r="T68" t="s">
        <v>42</v>
      </c>
      <c r="V68" t="s">
        <v>30</v>
      </c>
    </row>
    <row r="69" spans="1:70" x14ac:dyDescent="0.25">
      <c r="A69" s="1" t="s">
        <v>0</v>
      </c>
      <c r="B69" s="9">
        <v>1</v>
      </c>
      <c r="C69" s="10">
        <v>0.11932634294668049</v>
      </c>
      <c r="D69" s="9">
        <v>1</v>
      </c>
      <c r="E69" s="10">
        <v>0.63189106741655343</v>
      </c>
      <c r="F69" s="9">
        <v>1</v>
      </c>
      <c r="G69" s="10">
        <v>0.19162744706681578</v>
      </c>
      <c r="H69" s="9">
        <v>1</v>
      </c>
      <c r="I69" s="10">
        <v>0.2242331539393585</v>
      </c>
      <c r="J69" s="9">
        <v>1</v>
      </c>
      <c r="K69" s="10">
        <v>6.7046916400964829E-2</v>
      </c>
      <c r="L69" s="9">
        <v>1</v>
      </c>
      <c r="M69" s="10">
        <v>8.8295993582473628E-2</v>
      </c>
      <c r="N69" s="9">
        <v>1</v>
      </c>
      <c r="O69" s="10">
        <v>0.23210632139554216</v>
      </c>
      <c r="P69" s="9">
        <v>1</v>
      </c>
      <c r="Q69" s="10">
        <v>0.13822610612832517</v>
      </c>
      <c r="R69" s="9">
        <v>1</v>
      </c>
      <c r="S69" s="10">
        <v>0.28863207192854679</v>
      </c>
      <c r="T69" s="9">
        <v>1</v>
      </c>
      <c r="U69" s="10">
        <v>0.45563848388699552</v>
      </c>
      <c r="V69" s="9">
        <v>1</v>
      </c>
      <c r="W69" s="10">
        <v>0.7274158986448559</v>
      </c>
    </row>
    <row r="70" spans="1:70" x14ac:dyDescent="0.25">
      <c r="A70" s="1" t="s">
        <v>1</v>
      </c>
      <c r="B70" s="9">
        <v>1.120511836837254</v>
      </c>
      <c r="C70" s="10">
        <v>9.7612228690391073E-2</v>
      </c>
      <c r="D70" s="9">
        <v>2.8981796097811139</v>
      </c>
      <c r="E70" s="10">
        <v>1.1031299383304334</v>
      </c>
      <c r="F70" s="9">
        <v>3.7202588014407425</v>
      </c>
      <c r="G70" s="10">
        <v>0.68213150677262002</v>
      </c>
      <c r="H70" s="9">
        <v>6.8200418631730004</v>
      </c>
      <c r="I70" s="10">
        <v>2.9687589588407555</v>
      </c>
      <c r="J70" s="9">
        <v>1.1992168441146374</v>
      </c>
      <c r="K70" s="10">
        <v>0.21911907085716006</v>
      </c>
      <c r="L70" s="9">
        <v>4.3193648406663128</v>
      </c>
      <c r="M70" s="10">
        <v>0.46533155738453963</v>
      </c>
      <c r="N70" s="9">
        <v>6.504547159497422</v>
      </c>
      <c r="O70" s="10">
        <v>1.3242705786142019</v>
      </c>
      <c r="P70" s="9">
        <v>0.7880432493207864</v>
      </c>
      <c r="Q70" s="10">
        <v>0.14755019436308603</v>
      </c>
      <c r="R70" s="9">
        <v>1.1962685298458524</v>
      </c>
      <c r="S70" s="10">
        <v>0.34858298263699394</v>
      </c>
      <c r="T70" s="9">
        <v>1.0116448923598966</v>
      </c>
      <c r="U70" s="10">
        <v>0.29496477627418066</v>
      </c>
      <c r="V70" s="9">
        <v>29.260198746602455</v>
      </c>
      <c r="W70" s="10">
        <v>14.546882515306566</v>
      </c>
    </row>
    <row r="71" spans="1:70" x14ac:dyDescent="0.25">
      <c r="A71" s="1" t="s">
        <v>2</v>
      </c>
      <c r="B71" s="9">
        <v>1.0333091908775258</v>
      </c>
      <c r="C71" s="10">
        <v>0.10019161082410986</v>
      </c>
      <c r="D71" s="9">
        <v>2.6229224807502796</v>
      </c>
      <c r="E71" s="10">
        <v>0.3294941085055646</v>
      </c>
      <c r="F71" s="9">
        <v>1.0048637083135765</v>
      </c>
      <c r="G71" s="10">
        <v>0.20135584958304631</v>
      </c>
      <c r="H71" s="9">
        <v>2.8619255744634229</v>
      </c>
      <c r="I71" s="10">
        <v>0.36499824032888251</v>
      </c>
      <c r="J71" s="9">
        <v>2.3969576590380783</v>
      </c>
      <c r="K71" s="10">
        <v>0.51212109391283678</v>
      </c>
      <c r="L71" s="9">
        <v>21.128197067168713</v>
      </c>
      <c r="M71" s="10">
        <v>11.422385115446762</v>
      </c>
      <c r="N71" s="9">
        <v>19.559110446619581</v>
      </c>
      <c r="O71" s="10">
        <v>4.6544482020215732</v>
      </c>
      <c r="P71" s="9">
        <v>1.2575939093303716</v>
      </c>
      <c r="Q71" s="10">
        <v>0.25969636494051035</v>
      </c>
      <c r="R71" s="9">
        <v>1.3983189143867891</v>
      </c>
      <c r="S71" s="10">
        <v>0.25330577272026811</v>
      </c>
      <c r="T71" s="9">
        <v>4.0482720781777086</v>
      </c>
      <c r="U71" s="10">
        <v>1.2940035183452587</v>
      </c>
      <c r="V71" s="9">
        <v>429.63883344308795</v>
      </c>
      <c r="W71" s="10">
        <v>183.93178007082267</v>
      </c>
    </row>
    <row r="72" spans="1:70" x14ac:dyDescent="0.25">
      <c r="A72" s="1" t="s">
        <v>3</v>
      </c>
      <c r="B72" s="9">
        <v>1.187549553605199</v>
      </c>
      <c r="C72" s="10">
        <v>0.13846213553007231</v>
      </c>
      <c r="D72" s="9">
        <v>1.6164981910473062</v>
      </c>
      <c r="E72" s="10">
        <v>0.57512261879416704</v>
      </c>
      <c r="F72" s="9">
        <v>0.73806156141499402</v>
      </c>
      <c r="G72" s="10">
        <v>0.25478617393382347</v>
      </c>
      <c r="H72" s="9">
        <v>0.98553722334214611</v>
      </c>
      <c r="I72" s="10">
        <v>9.228838895103883E-2</v>
      </c>
      <c r="J72" s="9">
        <v>2.6369452032665612</v>
      </c>
      <c r="K72" s="10">
        <v>1.0658788385171987</v>
      </c>
      <c r="L72" s="9">
        <v>15.849034132907036</v>
      </c>
      <c r="M72" s="10">
        <v>6.3627778327172386</v>
      </c>
      <c r="N72" s="9">
        <v>3.9366406652939308</v>
      </c>
      <c r="O72" s="10">
        <v>1.7017719295056175</v>
      </c>
      <c r="P72" s="9">
        <v>2.456577052345585</v>
      </c>
      <c r="Q72" s="10">
        <v>0.82968118751867526</v>
      </c>
      <c r="R72" s="9">
        <v>1.2995771187195295</v>
      </c>
      <c r="S72" s="10">
        <v>0.34302055115310864</v>
      </c>
      <c r="T72" s="9">
        <v>1.2940579066749982</v>
      </c>
      <c r="U72" s="10">
        <v>0.61665861435702163</v>
      </c>
      <c r="V72" s="9">
        <v>76.842188254400313</v>
      </c>
      <c r="W72" s="10">
        <v>26.467815823396826</v>
      </c>
    </row>
    <row r="73" spans="1:70" x14ac:dyDescent="0.25">
      <c r="A73" s="1" t="s">
        <v>4</v>
      </c>
      <c r="B73" s="9">
        <v>1.142547446114482</v>
      </c>
      <c r="C73" s="10">
        <v>0.12579985589275508</v>
      </c>
      <c r="D73" s="9">
        <v>0.89183465087340674</v>
      </c>
      <c r="E73" s="10">
        <v>0.16376040140968126</v>
      </c>
      <c r="F73" s="9">
        <v>1.1068593185539011</v>
      </c>
      <c r="G73" s="10">
        <v>0.31279458422067707</v>
      </c>
      <c r="H73" s="9">
        <v>1.0163300078415918</v>
      </c>
      <c r="I73" s="10">
        <v>0.22127009881619511</v>
      </c>
      <c r="J73" s="9">
        <v>0.94568946922454722</v>
      </c>
      <c r="K73" s="10">
        <v>0.16118886075802719</v>
      </c>
      <c r="L73" s="9">
        <v>12.362246774677805</v>
      </c>
      <c r="M73" s="10">
        <v>7.8639099544275153</v>
      </c>
      <c r="N73" s="9">
        <v>2.7233724182709858</v>
      </c>
      <c r="O73" s="10">
        <v>0.48597836921968057</v>
      </c>
      <c r="P73" s="9">
        <v>2.0499999999999998</v>
      </c>
      <c r="Q73" s="10">
        <v>0.45</v>
      </c>
      <c r="R73" s="9">
        <v>1.4489949996084244</v>
      </c>
      <c r="S73" s="10">
        <v>0.38702113359949686</v>
      </c>
      <c r="T73" s="9">
        <v>0.7010152861175063</v>
      </c>
      <c r="U73" s="10">
        <v>0.13977026870150999</v>
      </c>
      <c r="V73" s="9">
        <v>40.653374959035247</v>
      </c>
      <c r="W73" s="10">
        <v>19.463096129302652</v>
      </c>
    </row>
    <row r="75" spans="1:70" x14ac:dyDescent="0.25">
      <c r="A75" s="32" t="s">
        <v>44</v>
      </c>
      <c r="B75" s="33" t="s">
        <v>7</v>
      </c>
      <c r="C75" s="33"/>
      <c r="D75" s="33" t="s">
        <v>45</v>
      </c>
      <c r="E75" s="33" t="s">
        <v>46</v>
      </c>
      <c r="F75" s="33" t="s">
        <v>47</v>
      </c>
      <c r="G75" s="34" t="s">
        <v>49</v>
      </c>
      <c r="H75" s="32" t="s">
        <v>44</v>
      </c>
      <c r="I75" s="33" t="s">
        <v>9</v>
      </c>
      <c r="J75" s="33"/>
      <c r="K75" s="33" t="s">
        <v>45</v>
      </c>
      <c r="L75" s="33" t="s">
        <v>46</v>
      </c>
      <c r="M75" s="33" t="s">
        <v>47</v>
      </c>
      <c r="N75" s="34" t="s">
        <v>49</v>
      </c>
      <c r="O75" s="32" t="s">
        <v>44</v>
      </c>
      <c r="P75" s="36" t="s">
        <v>10</v>
      </c>
      <c r="Q75" s="36"/>
      <c r="R75" s="33" t="s">
        <v>45</v>
      </c>
      <c r="S75" s="33" t="s">
        <v>46</v>
      </c>
      <c r="T75" s="33" t="s">
        <v>47</v>
      </c>
      <c r="U75" s="34" t="s">
        <v>49</v>
      </c>
      <c r="V75" s="32" t="s">
        <v>44</v>
      </c>
      <c r="W75" s="36" t="s">
        <v>15</v>
      </c>
      <c r="X75" s="36"/>
      <c r="Y75" s="33" t="s">
        <v>45</v>
      </c>
      <c r="Z75" s="33" t="s">
        <v>46</v>
      </c>
      <c r="AA75" s="33" t="s">
        <v>47</v>
      </c>
      <c r="AB75" s="34" t="s">
        <v>49</v>
      </c>
      <c r="AC75" s="32" t="s">
        <v>44</v>
      </c>
      <c r="AD75" s="36" t="s">
        <v>38</v>
      </c>
      <c r="AE75" s="36"/>
      <c r="AF75" s="33" t="s">
        <v>45</v>
      </c>
      <c r="AG75" s="33" t="s">
        <v>46</v>
      </c>
      <c r="AH75" s="33" t="s">
        <v>47</v>
      </c>
      <c r="AI75" s="34" t="s">
        <v>49</v>
      </c>
      <c r="AJ75" s="32" t="s">
        <v>44</v>
      </c>
      <c r="AK75" s="36" t="s">
        <v>39</v>
      </c>
      <c r="AL75" s="36"/>
      <c r="AM75" s="33" t="s">
        <v>45</v>
      </c>
      <c r="AN75" s="33" t="s">
        <v>46</v>
      </c>
      <c r="AO75" s="33" t="s">
        <v>47</v>
      </c>
      <c r="AP75" s="34" t="s">
        <v>49</v>
      </c>
      <c r="AQ75" s="32" t="s">
        <v>44</v>
      </c>
      <c r="AR75" s="36" t="s">
        <v>40</v>
      </c>
      <c r="AS75" s="36"/>
      <c r="AT75" s="33" t="s">
        <v>45</v>
      </c>
      <c r="AU75" s="33" t="s">
        <v>46</v>
      </c>
      <c r="AV75" s="33" t="s">
        <v>47</v>
      </c>
      <c r="AW75" s="34" t="s">
        <v>49</v>
      </c>
      <c r="AX75" s="32" t="s">
        <v>44</v>
      </c>
      <c r="AY75" s="36" t="s">
        <v>41</v>
      </c>
      <c r="AZ75" s="36"/>
      <c r="BA75" s="33" t="s">
        <v>45</v>
      </c>
      <c r="BB75" s="33" t="s">
        <v>46</v>
      </c>
      <c r="BC75" s="33" t="s">
        <v>47</v>
      </c>
      <c r="BD75" s="34" t="s">
        <v>49</v>
      </c>
      <c r="BE75" s="32" t="s">
        <v>44</v>
      </c>
      <c r="BF75" s="36" t="s">
        <v>50</v>
      </c>
      <c r="BG75" s="36"/>
      <c r="BH75" s="33" t="s">
        <v>45</v>
      </c>
      <c r="BI75" s="33" t="s">
        <v>46</v>
      </c>
      <c r="BJ75" s="33" t="s">
        <v>47</v>
      </c>
      <c r="BK75" s="34" t="s">
        <v>49</v>
      </c>
      <c r="BL75" s="32" t="s">
        <v>44</v>
      </c>
      <c r="BM75" s="36" t="s">
        <v>30</v>
      </c>
      <c r="BN75" s="36"/>
      <c r="BO75" s="33" t="s">
        <v>45</v>
      </c>
      <c r="BP75" s="33" t="s">
        <v>46</v>
      </c>
      <c r="BQ75" s="33" t="s">
        <v>47</v>
      </c>
      <c r="BR75" s="34" t="s">
        <v>49</v>
      </c>
    </row>
    <row r="76" spans="1:70" x14ac:dyDescent="0.25">
      <c r="A76" s="5">
        <v>0</v>
      </c>
      <c r="B76" s="9">
        <v>1</v>
      </c>
      <c r="C76" s="10">
        <v>0.63189106741655343</v>
      </c>
      <c r="D76" s="7"/>
      <c r="E76" s="7"/>
      <c r="F76" s="7"/>
      <c r="G76" s="11"/>
      <c r="H76" s="5">
        <v>0</v>
      </c>
      <c r="I76" s="9">
        <v>1</v>
      </c>
      <c r="J76" s="10">
        <v>0.19162744706681578</v>
      </c>
      <c r="K76" s="7"/>
      <c r="L76" s="7"/>
      <c r="M76" s="7"/>
      <c r="N76" s="11"/>
      <c r="O76" s="5">
        <v>0</v>
      </c>
      <c r="P76" s="9">
        <v>1</v>
      </c>
      <c r="Q76" s="10">
        <v>0.2242331539393585</v>
      </c>
      <c r="R76" s="7"/>
      <c r="S76" s="7"/>
      <c r="T76" s="7"/>
      <c r="U76" s="11"/>
      <c r="V76" s="5">
        <v>0</v>
      </c>
      <c r="W76" s="9">
        <v>1</v>
      </c>
      <c r="X76" s="10">
        <v>6.7046916400964829E-2</v>
      </c>
      <c r="Y76" s="7"/>
      <c r="Z76" s="7"/>
      <c r="AA76" s="7"/>
      <c r="AB76" s="11"/>
      <c r="AC76" s="5">
        <v>0</v>
      </c>
      <c r="AD76" s="9">
        <v>1</v>
      </c>
      <c r="AE76" s="10">
        <v>8.8295993582473628E-2</v>
      </c>
      <c r="AF76" s="7"/>
      <c r="AG76" s="7"/>
      <c r="AH76" s="7"/>
      <c r="AI76" s="11"/>
      <c r="AJ76" s="5">
        <v>0</v>
      </c>
      <c r="AK76" s="9">
        <v>1</v>
      </c>
      <c r="AL76" s="10">
        <v>0.23210632139554216</v>
      </c>
      <c r="AM76" s="7"/>
      <c r="AN76" s="7"/>
      <c r="AO76" s="7"/>
      <c r="AP76" s="11"/>
      <c r="AQ76" s="5">
        <v>0</v>
      </c>
      <c r="AR76" s="9">
        <v>1</v>
      </c>
      <c r="AS76" s="10">
        <v>0.13822610612832517</v>
      </c>
      <c r="AT76" s="7"/>
      <c r="AU76" s="7"/>
      <c r="AV76" s="7"/>
      <c r="AW76" s="11"/>
      <c r="AX76" s="5">
        <v>0</v>
      </c>
      <c r="AY76" s="9">
        <v>1</v>
      </c>
      <c r="AZ76" s="10">
        <v>0.28863207192854679</v>
      </c>
      <c r="BA76" s="7"/>
      <c r="BB76" s="7"/>
      <c r="BC76" s="7"/>
      <c r="BD76" s="11"/>
      <c r="BE76" s="5">
        <v>0</v>
      </c>
      <c r="BF76" s="9">
        <v>1</v>
      </c>
      <c r="BG76" s="10">
        <v>0.45563848388699552</v>
      </c>
      <c r="BH76" s="7"/>
      <c r="BI76" s="7"/>
      <c r="BJ76" s="7"/>
      <c r="BK76" s="11"/>
      <c r="BL76" s="5">
        <v>0</v>
      </c>
      <c r="BM76" s="9">
        <v>1</v>
      </c>
      <c r="BN76" s="10">
        <v>0.7274158986448559</v>
      </c>
      <c r="BO76" s="7"/>
      <c r="BP76" s="7"/>
      <c r="BQ76" s="7"/>
      <c r="BR76" s="11"/>
    </row>
    <row r="77" spans="1:70" x14ac:dyDescent="0.25">
      <c r="A77" s="5">
        <v>1</v>
      </c>
      <c r="B77" s="9">
        <v>2.8981796097811139</v>
      </c>
      <c r="C77" s="10">
        <v>1.1031299383304334</v>
      </c>
      <c r="D77" s="7">
        <f>(B77+B76)*0.5*1</f>
        <v>1.9490898048905569</v>
      </c>
      <c r="E77" s="7">
        <f>((B77-C77)+(B76-C76))*0.5*1</f>
        <v>1.0815793020170634</v>
      </c>
      <c r="F77" s="7">
        <f>((B77+C77)+(B76+C76))*0.5*1</f>
        <v>2.8166003077640505</v>
      </c>
      <c r="G77" s="11"/>
      <c r="H77" s="5">
        <v>1</v>
      </c>
      <c r="I77" s="9">
        <v>3.7202588014407425</v>
      </c>
      <c r="J77" s="10">
        <v>0.68213150677262002</v>
      </c>
      <c r="K77" s="7">
        <f>(I77+I76)*0.5*1</f>
        <v>2.3601294007203713</v>
      </c>
      <c r="L77" s="7">
        <f>((I77-J77)+(I76-J76))*0.5*1</f>
        <v>1.9232499238006535</v>
      </c>
      <c r="M77" s="7">
        <f>((I77+J77)+(I76+J76))*0.5*1</f>
        <v>2.7970088776400894</v>
      </c>
      <c r="N77" s="11"/>
      <c r="O77" s="5">
        <v>1</v>
      </c>
      <c r="P77" s="9">
        <v>6.8200418631730004</v>
      </c>
      <c r="Q77" s="10">
        <v>2.9687589588407555</v>
      </c>
      <c r="R77" s="7">
        <f>(P77+P76)*0.5*1</f>
        <v>3.9100209315865002</v>
      </c>
      <c r="S77" s="7">
        <f>((P77-Q77)+(P76-Q76))*0.5*1</f>
        <v>2.3135248751964435</v>
      </c>
      <c r="T77" s="7">
        <f>((P77+Q77)+(P76+Q76))*0.5*1</f>
        <v>5.506516987976557</v>
      </c>
      <c r="U77" s="11"/>
      <c r="V77" s="5">
        <v>1</v>
      </c>
      <c r="W77" s="9">
        <v>1.1992168441146374</v>
      </c>
      <c r="X77" s="10">
        <v>0.21911907085716006</v>
      </c>
      <c r="Y77" s="7">
        <f>(W77+W76)*0.5*1</f>
        <v>1.0996084220573188</v>
      </c>
      <c r="Z77" s="7">
        <f>((W77-X77)+(W76-X76))*0.5*1</f>
        <v>0.95652542842825627</v>
      </c>
      <c r="AA77" s="7">
        <f>((W77+X77)+(W76+X76))*0.5*1</f>
        <v>1.2426914156863811</v>
      </c>
      <c r="AB77" s="11"/>
      <c r="AC77" s="5">
        <v>1</v>
      </c>
      <c r="AD77" s="9">
        <v>4.3193648406663128</v>
      </c>
      <c r="AE77" s="10">
        <v>0.46533155738453963</v>
      </c>
      <c r="AF77" s="7">
        <f>(AD77+AD76)*0.5*1</f>
        <v>2.6596824203331564</v>
      </c>
      <c r="AG77" s="7">
        <f>((AD77-AE77)+(AD76-AE76))*0.5*1</f>
        <v>2.3828686448496494</v>
      </c>
      <c r="AH77" s="7">
        <f>((AD77+AE77)+(AD76+AE76))*0.5*1</f>
        <v>2.9364961958166629</v>
      </c>
      <c r="AI77" s="11"/>
      <c r="AJ77" s="5">
        <v>1</v>
      </c>
      <c r="AK77" s="9">
        <v>6.504547159497422</v>
      </c>
      <c r="AL77" s="10">
        <v>1.3242705786142019</v>
      </c>
      <c r="AM77" s="7">
        <f>(AK77+AK76)*0.5*1</f>
        <v>3.752273579748711</v>
      </c>
      <c r="AN77" s="7">
        <f>((AK77-AL77)+(AK76-AL76))*0.5*1</f>
        <v>2.9740851297438389</v>
      </c>
      <c r="AO77" s="7">
        <f>((AK77+AL77)+(AK76+AL76))*0.5*1</f>
        <v>4.5304620297535827</v>
      </c>
      <c r="AP77" s="11"/>
      <c r="AQ77" s="5">
        <v>1</v>
      </c>
      <c r="AR77" s="9">
        <v>0.7880432493207864</v>
      </c>
      <c r="AS77" s="10">
        <v>0.14755019436308603</v>
      </c>
      <c r="AT77" s="7">
        <f>(AR77+AR76)*0.5*1</f>
        <v>0.89402162466039314</v>
      </c>
      <c r="AU77" s="7">
        <f>((AR77-AS77)+(AR76-AS76))*0.5*1</f>
        <v>0.75113347441468759</v>
      </c>
      <c r="AV77" s="7">
        <f>((AR77+AS77)+(AR76+AS76))*0.5*1</f>
        <v>1.0369097749060989</v>
      </c>
      <c r="AW77" s="11"/>
      <c r="AX77" s="5">
        <v>1</v>
      </c>
      <c r="AY77" s="9">
        <v>1.1962685298458524</v>
      </c>
      <c r="AZ77" s="10">
        <v>0.34858298263699394</v>
      </c>
      <c r="BA77" s="7">
        <f>(AY77+AY76)*0.5*1</f>
        <v>1.0981342649229262</v>
      </c>
      <c r="BB77" s="7">
        <f>((AY77-AZ77)+(AY76-AZ76))*0.5*1</f>
        <v>0.77952673764015579</v>
      </c>
      <c r="BC77" s="7">
        <f>((AY77+AZ77)+(AY76+AZ76))*0.5*1</f>
        <v>1.4167417922056966</v>
      </c>
      <c r="BD77" s="11"/>
      <c r="BE77" s="5">
        <v>1</v>
      </c>
      <c r="BF77" s="9">
        <v>1.0116448923598966</v>
      </c>
      <c r="BG77" s="10">
        <v>0.29496477627418066</v>
      </c>
      <c r="BH77" s="7">
        <f>(BF77+BF76)*0.5*1</f>
        <v>1.0058224461799483</v>
      </c>
      <c r="BI77" s="7">
        <f>((BF77-BG77)+(BF76-BG76))*0.5*1</f>
        <v>0.63052081609936017</v>
      </c>
      <c r="BJ77" s="7">
        <f>((BF77+BG77)+(BF76+BG76))*0.5*1</f>
        <v>1.3811240762605363</v>
      </c>
      <c r="BK77" s="11"/>
      <c r="BL77" s="5">
        <v>1</v>
      </c>
      <c r="BM77" s="9">
        <v>29.260198746602455</v>
      </c>
      <c r="BN77" s="10">
        <v>14.546882515306566</v>
      </c>
      <c r="BO77" s="7">
        <f>(BM77+BM76)*0.5*1</f>
        <v>15.130099373301228</v>
      </c>
      <c r="BP77" s="7">
        <f>((BM77-BN77)+(BM76-BN76))*0.5*1</f>
        <v>7.4929501663255174</v>
      </c>
      <c r="BQ77" s="7">
        <f>((BM77+BN77)+(BM76+BN76))*0.5*1</f>
        <v>22.767248580276938</v>
      </c>
      <c r="BR77" s="11"/>
    </row>
    <row r="78" spans="1:70" x14ac:dyDescent="0.25">
      <c r="A78" s="5">
        <v>2</v>
      </c>
      <c r="B78" s="9">
        <v>2.6229224807502796</v>
      </c>
      <c r="C78" s="10">
        <v>0.3294941085055646</v>
      </c>
      <c r="D78" s="7">
        <f>(B78+B77)*0.5*1</f>
        <v>2.7605510452656965</v>
      </c>
      <c r="E78" s="7">
        <f>((B78-C78)+(B77-C77))*0.5*1</f>
        <v>2.044239021847698</v>
      </c>
      <c r="F78" s="7">
        <f>((B78+C78)+(B77+C77))*0.5*1</f>
        <v>3.4768630686836959</v>
      </c>
      <c r="G78" s="11"/>
      <c r="H78" s="5">
        <v>2</v>
      </c>
      <c r="I78" s="9">
        <v>1.0048637083135765</v>
      </c>
      <c r="J78" s="10">
        <v>0.20135584958304631</v>
      </c>
      <c r="K78" s="7">
        <f>(I78+I77)*0.5*1</f>
        <v>2.3625612548771597</v>
      </c>
      <c r="L78" s="7">
        <f>((I78-J78)+(I77-J77))*0.5*1</f>
        <v>1.9208175766993265</v>
      </c>
      <c r="M78" s="7">
        <f>((I78+J78)+(I77+J77))*0.5*1</f>
        <v>2.804304933054993</v>
      </c>
      <c r="N78" s="11"/>
      <c r="O78" s="5">
        <v>2</v>
      </c>
      <c r="P78" s="9">
        <v>2.8619255744634229</v>
      </c>
      <c r="Q78" s="10">
        <v>0.36499824032888251</v>
      </c>
      <c r="R78" s="7">
        <f>(P78+P77)*0.5*1</f>
        <v>4.8409837188182117</v>
      </c>
      <c r="S78" s="7">
        <f>((P78-Q78)+(P77-Q77))*0.5*1</f>
        <v>3.1741051192333929</v>
      </c>
      <c r="T78" s="7">
        <f>((P78+Q78)+(P77+Q77))*0.5*1</f>
        <v>6.5078623184030304</v>
      </c>
      <c r="U78" s="11"/>
      <c r="V78" s="5">
        <v>2</v>
      </c>
      <c r="W78" s="9">
        <v>2.3969576590380783</v>
      </c>
      <c r="X78" s="10">
        <v>0.51212109391283678</v>
      </c>
      <c r="Y78" s="7">
        <f>(W78+W77)*0.5*1</f>
        <v>1.7980872515763577</v>
      </c>
      <c r="Z78" s="7">
        <f>((W78-X78)+(W77-X77))*0.5*1</f>
        <v>1.4324671691913595</v>
      </c>
      <c r="AA78" s="7">
        <f>((W78+X78)+(W77+X77))*0.5*1</f>
        <v>2.1637073339613559</v>
      </c>
      <c r="AB78" s="11"/>
      <c r="AC78" s="5">
        <v>2</v>
      </c>
      <c r="AD78" s="9">
        <v>21.128197067168713</v>
      </c>
      <c r="AE78" s="10">
        <v>11.422385115446762</v>
      </c>
      <c r="AF78" s="7">
        <f>(AD78+AD77)*0.5*1</f>
        <v>12.723780953917514</v>
      </c>
      <c r="AG78" s="7">
        <f>((AD78-AE78)+(AD77-AE77))*0.5*1</f>
        <v>6.7799226175018621</v>
      </c>
      <c r="AH78" s="7">
        <f>((AD78+AE78)+(AD77+AE77))*0.5*1</f>
        <v>18.667639290333163</v>
      </c>
      <c r="AI78" s="11"/>
      <c r="AJ78" s="5">
        <v>2</v>
      </c>
      <c r="AK78" s="9">
        <v>19.559110446619581</v>
      </c>
      <c r="AL78" s="10">
        <v>4.6544482020215732</v>
      </c>
      <c r="AM78" s="7">
        <f>(AK78+AK77)*0.5*1</f>
        <v>13.031828803058502</v>
      </c>
      <c r="AN78" s="7">
        <f>((AK78-AL78)+(AK77-AL77))*0.5*1</f>
        <v>10.042469412740614</v>
      </c>
      <c r="AO78" s="7">
        <f>((AK78+AL78)+(AK77+AL77))*0.5*1</f>
        <v>16.021188193376389</v>
      </c>
      <c r="AP78" s="11"/>
      <c r="AQ78" s="5">
        <v>2</v>
      </c>
      <c r="AR78" s="9">
        <v>1.2575939093303716</v>
      </c>
      <c r="AS78" s="10">
        <v>0.25969636494051035</v>
      </c>
      <c r="AT78" s="7">
        <f>(AR78+AR77)*0.5*1</f>
        <v>1.0228185793255791</v>
      </c>
      <c r="AU78" s="7">
        <f>((AR78-AS78)+(AR77-AS77))*0.5*1</f>
        <v>0.8191952996737808</v>
      </c>
      <c r="AV78" s="7">
        <f>((AR78+AS78)+(AR77+AS77))*0.5*1</f>
        <v>1.2264418589773771</v>
      </c>
      <c r="AW78" s="11"/>
      <c r="AX78" s="5">
        <v>2</v>
      </c>
      <c r="AY78" s="9">
        <v>1.3983189143867891</v>
      </c>
      <c r="AZ78" s="10">
        <v>0.25330577272026811</v>
      </c>
      <c r="BA78" s="7">
        <f>(AY78+AY77)*0.5*1</f>
        <v>1.2972937221163208</v>
      </c>
      <c r="BB78" s="7">
        <f>((AY78-AZ78)+(AY77-AZ77))*0.5*1</f>
        <v>0.99634934443768974</v>
      </c>
      <c r="BC78" s="7">
        <f>((AY78+AZ78)+(AY77+AZ77))*0.5*1</f>
        <v>1.5982380997949517</v>
      </c>
      <c r="BD78" s="11"/>
      <c r="BE78" s="5">
        <v>2</v>
      </c>
      <c r="BF78" s="9">
        <v>4.0482720781777086</v>
      </c>
      <c r="BG78" s="10">
        <v>1.2940035183452587</v>
      </c>
      <c r="BH78" s="7">
        <f>(BF78+BF77)*0.5*1</f>
        <v>2.5299584852688026</v>
      </c>
      <c r="BI78" s="7">
        <f>((BF78-BG78)+(BF77-BG77))*0.5*1</f>
        <v>1.7354743379590829</v>
      </c>
      <c r="BJ78" s="7">
        <f>((BF78+BG78)+(BF77+BG77))*0.5*1</f>
        <v>3.3244426325785223</v>
      </c>
      <c r="BK78" s="11"/>
      <c r="BL78" s="5">
        <v>2</v>
      </c>
      <c r="BM78" s="9">
        <v>429.63883344308795</v>
      </c>
      <c r="BN78" s="10">
        <v>183.93178007082267</v>
      </c>
      <c r="BO78" s="7">
        <f>(BM78+BM77)*0.5*1</f>
        <v>229.44951609484519</v>
      </c>
      <c r="BP78" s="7">
        <f>((BM78-BN78)+(BM77-BN77))*0.5*1</f>
        <v>130.21018480178057</v>
      </c>
      <c r="BQ78" s="7">
        <f>((BM78+BN78)+(BM77+BN77))*0.5*1</f>
        <v>328.68884738790985</v>
      </c>
      <c r="BR78" s="11"/>
    </row>
    <row r="79" spans="1:70" x14ac:dyDescent="0.25">
      <c r="A79" s="5">
        <v>4</v>
      </c>
      <c r="B79" s="9">
        <v>1.6164981910473062</v>
      </c>
      <c r="C79" s="10">
        <v>0.57512261879416704</v>
      </c>
      <c r="D79" s="7">
        <f>(B79+B78)*0.5*2</f>
        <v>4.2394206717975855</v>
      </c>
      <c r="E79" s="7">
        <f>((B79-C79)+(B78-C78))*0.5*2</f>
        <v>3.3348039444978541</v>
      </c>
      <c r="F79" s="7">
        <f>((B79+C79)+(B78+C78))*0.5*2</f>
        <v>5.1440373990973178</v>
      </c>
      <c r="G79" s="11"/>
      <c r="H79" s="5">
        <v>4</v>
      </c>
      <c r="I79" s="9">
        <v>0.73806156141499402</v>
      </c>
      <c r="J79" s="10">
        <v>0.25478617393382347</v>
      </c>
      <c r="K79" s="7">
        <f>(I79+I78)*0.5*2</f>
        <v>1.7429252697285706</v>
      </c>
      <c r="L79" s="7">
        <f>((I79-J79)+(I78-J78))*0.5*2</f>
        <v>1.2867832462117008</v>
      </c>
      <c r="M79" s="7">
        <f>((I79+J79)+(I78+J78))*0.5*2</f>
        <v>2.1990672932454403</v>
      </c>
      <c r="N79" s="11"/>
      <c r="O79" s="5">
        <v>4</v>
      </c>
      <c r="P79" s="9">
        <v>0.98553722334214611</v>
      </c>
      <c r="Q79" s="10">
        <v>9.228838895103883E-2</v>
      </c>
      <c r="R79" s="7">
        <f>(P79+P78)*0.5*2</f>
        <v>3.8474627978055689</v>
      </c>
      <c r="S79" s="7">
        <f>((P79-Q79)+(P78-Q78))*0.5*2</f>
        <v>3.3901761685256475</v>
      </c>
      <c r="T79" s="7">
        <f>((P79+Q79)+(P78+Q78))*0.5*2</f>
        <v>4.3047494270854898</v>
      </c>
      <c r="U79" s="11"/>
      <c r="V79" s="5">
        <v>4</v>
      </c>
      <c r="W79" s="9">
        <v>2.6369452032665612</v>
      </c>
      <c r="X79" s="10">
        <v>1.0658788385171987</v>
      </c>
      <c r="Y79" s="7">
        <f>(W79+W78)*0.5*2</f>
        <v>5.0339028623046396</v>
      </c>
      <c r="Z79" s="7">
        <f>((W79-X79)+(W78-X78))*0.5*2</f>
        <v>3.455902929874604</v>
      </c>
      <c r="AA79" s="7">
        <f>((W79+X79)+(W78+X78))*0.5*2</f>
        <v>6.6119027947346751</v>
      </c>
      <c r="AB79" s="11"/>
      <c r="AC79" s="5">
        <v>4</v>
      </c>
      <c r="AD79" s="9">
        <v>15.849034132907036</v>
      </c>
      <c r="AE79" s="10">
        <v>6.3627778327172386</v>
      </c>
      <c r="AF79" s="7">
        <f>(AD79+AD78)*0.5*2</f>
        <v>36.977231200075749</v>
      </c>
      <c r="AG79" s="7">
        <f>((AD79-AE79)+(AD78-AE78))*0.5*2</f>
        <v>19.192068251911749</v>
      </c>
      <c r="AH79" s="7">
        <f>((AD79+AE79)+(AD78+AE78))*0.5*2</f>
        <v>54.76239414823975</v>
      </c>
      <c r="AI79" s="11"/>
      <c r="AJ79" s="5">
        <v>4</v>
      </c>
      <c r="AK79" s="9">
        <v>3.9366406652939308</v>
      </c>
      <c r="AL79" s="10">
        <v>1.7017719295056175</v>
      </c>
      <c r="AM79" s="7">
        <f>(AK79+AK78)*0.5*2</f>
        <v>23.495751111913513</v>
      </c>
      <c r="AN79" s="7">
        <f>((AK79-AL79)+(AK78-AL78))*0.5*2</f>
        <v>17.139530980386322</v>
      </c>
      <c r="AO79" s="7">
        <f>((AK79+AL79)+(AK78+AL78))*0.5*2</f>
        <v>29.851971243440701</v>
      </c>
      <c r="AP79" s="11"/>
      <c r="AQ79" s="5">
        <v>4</v>
      </c>
      <c r="AR79" s="9">
        <v>2.456577052345585</v>
      </c>
      <c r="AS79" s="10">
        <v>0.82968118751867526</v>
      </c>
      <c r="AT79" s="7">
        <f>(AR79+AR78)*0.5*2</f>
        <v>3.7141709616759568</v>
      </c>
      <c r="AU79" s="7">
        <f>((AR79-AS79)+(AR78-AS78))*0.5*2</f>
        <v>2.6247934092167711</v>
      </c>
      <c r="AV79" s="7">
        <f>((AR79+AS79)+(AR78+AS78))*0.5*2</f>
        <v>4.8035485141351426</v>
      </c>
      <c r="AW79" s="11"/>
      <c r="AX79" s="5">
        <v>4</v>
      </c>
      <c r="AY79" s="9">
        <v>1.2995771187195295</v>
      </c>
      <c r="AZ79" s="10">
        <v>0.34302055115310864</v>
      </c>
      <c r="BA79" s="7">
        <f>(AY79+AY78)*0.5*2</f>
        <v>2.6978960331063186</v>
      </c>
      <c r="BB79" s="7">
        <f>((AY79-AZ79)+(AY78-AZ78))*0.5*2</f>
        <v>2.1015697092329422</v>
      </c>
      <c r="BC79" s="7">
        <f>((AY79+AZ79)+(AY78+AZ78))*0.5*2</f>
        <v>3.2942223569796951</v>
      </c>
      <c r="BD79" s="11"/>
      <c r="BE79" s="5">
        <v>4</v>
      </c>
      <c r="BF79" s="9">
        <v>1.2940579066749982</v>
      </c>
      <c r="BG79" s="10">
        <v>0.61665861435702163</v>
      </c>
      <c r="BH79" s="7">
        <f>(BF79+BF78)*0.5*2</f>
        <v>5.3423299848527073</v>
      </c>
      <c r="BI79" s="7">
        <f>((BF79-BG79)+(BF78-BG78))*0.5*2</f>
        <v>3.4316678521504267</v>
      </c>
      <c r="BJ79" s="7">
        <f>((BF79+BG79)+(BF78+BG78))*0.5*2</f>
        <v>7.252992117554987</v>
      </c>
      <c r="BK79" s="11"/>
      <c r="BL79" s="5">
        <v>4</v>
      </c>
      <c r="BM79" s="9">
        <v>76.842188254400313</v>
      </c>
      <c r="BN79" s="10">
        <v>26.467815823396826</v>
      </c>
      <c r="BO79" s="7">
        <f>(BM79+BM78)*0.5*2</f>
        <v>506.48102169748825</v>
      </c>
      <c r="BP79" s="7">
        <f>((BM79-BN79)+(BM78-BN78))*0.5*2</f>
        <v>296.08142580326876</v>
      </c>
      <c r="BQ79" s="7">
        <f>((BM79+BN79)+(BM78+BN78))*0.5*2</f>
        <v>716.88061759170773</v>
      </c>
      <c r="BR79" s="11"/>
    </row>
    <row r="80" spans="1:70" x14ac:dyDescent="0.25">
      <c r="A80" s="5">
        <v>6</v>
      </c>
      <c r="B80" s="9">
        <v>0.89183465087340674</v>
      </c>
      <c r="C80" s="10">
        <v>0.16376040140968126</v>
      </c>
      <c r="D80" s="7">
        <f>(B80+B79)*0.5*2</f>
        <v>2.5083328419207129</v>
      </c>
      <c r="E80" s="7">
        <f>((B80-C80)+(B79-C79))*0.5*2</f>
        <v>1.7694498217168646</v>
      </c>
      <c r="F80" s="7">
        <f>((B80+C80)+(B79+C79))*0.5*2</f>
        <v>3.2472158621245613</v>
      </c>
      <c r="G80" s="11"/>
      <c r="H80" s="5">
        <v>6</v>
      </c>
      <c r="I80" s="9">
        <v>1.1068593185539011</v>
      </c>
      <c r="J80" s="10">
        <v>0.31279458422067707</v>
      </c>
      <c r="K80" s="7">
        <f>(I80+I79)*0.5*2</f>
        <v>1.8449208799688952</v>
      </c>
      <c r="L80" s="7">
        <f>((I80-J80)+(I79-J79))*0.5*2</f>
        <v>1.2773401218143945</v>
      </c>
      <c r="M80" s="7">
        <f>((I80+J80)+(I79+J79))*0.5*2</f>
        <v>2.4125016381233957</v>
      </c>
      <c r="N80" s="11"/>
      <c r="O80" s="5">
        <v>6</v>
      </c>
      <c r="P80" s="9">
        <v>1.0163300078415918</v>
      </c>
      <c r="Q80" s="10">
        <v>0.22127009881619511</v>
      </c>
      <c r="R80" s="7">
        <f>(P80+P79)*0.5*2</f>
        <v>2.0018672311837378</v>
      </c>
      <c r="S80" s="7">
        <f>((P80-Q80)+(P79-Q79))*0.5*2</f>
        <v>1.6883087434165041</v>
      </c>
      <c r="T80" s="7">
        <f>((P80+Q80)+(P79+Q79))*0.5*2</f>
        <v>2.3154257189509719</v>
      </c>
      <c r="U80" s="11"/>
      <c r="V80" s="5">
        <v>6</v>
      </c>
      <c r="W80" s="9">
        <v>0.94568946922454722</v>
      </c>
      <c r="X80" s="10">
        <v>0.16118886075802719</v>
      </c>
      <c r="Y80" s="7">
        <f>(W80+W79)*0.5*2</f>
        <v>3.5826346724911087</v>
      </c>
      <c r="Z80" s="7">
        <f>((W80-X80)+(W79-X79))*0.5*2</f>
        <v>2.3555669732158826</v>
      </c>
      <c r="AA80" s="7">
        <f>((W80+X80)+(W79+X79))*0.5*2</f>
        <v>4.8097023717663347</v>
      </c>
      <c r="AB80" s="11"/>
      <c r="AC80" s="5">
        <v>6</v>
      </c>
      <c r="AD80" s="9">
        <v>12.362246774677805</v>
      </c>
      <c r="AE80" s="10">
        <v>7.8639099544275153</v>
      </c>
      <c r="AF80" s="7">
        <f>(AD80+AD79)*0.5*2</f>
        <v>28.211280907584843</v>
      </c>
      <c r="AG80" s="7">
        <f>((AD80-AE80)+(AD79-AE79))*0.5*2</f>
        <v>13.984593120440088</v>
      </c>
      <c r="AH80" s="7">
        <f>((AD80+AE80)+(AD79+AE79))*0.5*2</f>
        <v>42.437968694729591</v>
      </c>
      <c r="AI80" s="11"/>
      <c r="AJ80" s="5">
        <v>6</v>
      </c>
      <c r="AK80" s="9">
        <v>2.7233724182709858</v>
      </c>
      <c r="AL80" s="10">
        <v>0.48597836921968057</v>
      </c>
      <c r="AM80" s="7">
        <f>(AK80+AK79)*0.5*2</f>
        <v>6.6600130835649161</v>
      </c>
      <c r="AN80" s="7">
        <f>((AK80-AL80)+(AK79-AL79))*0.5*2</f>
        <v>4.4722627848396188</v>
      </c>
      <c r="AO80" s="7">
        <f>((AK80+AL80)+(AK79+AL79))*0.5*2</f>
        <v>8.8477633822902142</v>
      </c>
      <c r="AP80" s="11"/>
      <c r="AQ80" s="5">
        <v>6</v>
      </c>
      <c r="AR80" s="9">
        <v>2.0499999999999998</v>
      </c>
      <c r="AS80" s="10">
        <v>0.45</v>
      </c>
      <c r="AT80" s="7">
        <f>(AR80+AR79)*0.5*2</f>
        <v>4.5065770523455848</v>
      </c>
      <c r="AU80" s="7">
        <f>((AR80-AS80)+(AR79-AS79))*0.5*2</f>
        <v>3.2268958648269095</v>
      </c>
      <c r="AV80" s="7">
        <f>((AR80+AS80)+(AR79+AS79))*0.5*2</f>
        <v>5.7862582398642601</v>
      </c>
      <c r="AW80" s="11"/>
      <c r="AX80" s="5">
        <v>6</v>
      </c>
      <c r="AY80" s="9">
        <v>1.4489949996084244</v>
      </c>
      <c r="AZ80" s="10">
        <v>0.38702113359949686</v>
      </c>
      <c r="BA80" s="7">
        <f>(AY80+AY79)*0.5*2</f>
        <v>2.7485721183279539</v>
      </c>
      <c r="BB80" s="7">
        <f>((AY80-AZ80)+(AY79-AZ79))*0.5*2</f>
        <v>2.0185304335753482</v>
      </c>
      <c r="BC80" s="7">
        <f>((AY80+AZ80)+(AY79+AZ79))*0.5*2</f>
        <v>3.4786138030805596</v>
      </c>
      <c r="BD80" s="11"/>
      <c r="BE80" s="5">
        <v>6</v>
      </c>
      <c r="BF80" s="9">
        <v>0.7010152861175063</v>
      </c>
      <c r="BG80" s="10">
        <v>0.13977026870150999</v>
      </c>
      <c r="BH80" s="7">
        <f>(BF80+BF79)*0.5*2</f>
        <v>1.9950731927925045</v>
      </c>
      <c r="BI80" s="7">
        <f>((BF80-BG80)+(BF79-BG79))*0.5*2</f>
        <v>1.238644309733973</v>
      </c>
      <c r="BJ80" s="7">
        <f>((BF80+BG80)+(BF79+BG79))*0.5*2</f>
        <v>2.751502075851036</v>
      </c>
      <c r="BK80" s="11"/>
      <c r="BL80" s="5">
        <v>6</v>
      </c>
      <c r="BM80" s="9">
        <v>40.653374959035247</v>
      </c>
      <c r="BN80" s="10">
        <v>19.463096129302652</v>
      </c>
      <c r="BO80" s="7">
        <f>(BM80+BM79)*0.5*2</f>
        <v>117.49556321343556</v>
      </c>
      <c r="BP80" s="7">
        <f>((BM80-BN80)+(BM79-BN79))*0.5*2</f>
        <v>71.564651260736085</v>
      </c>
      <c r="BQ80" s="7">
        <f>((BM80+BN80)+(BM79+BN79))*0.5*2</f>
        <v>163.42647516613505</v>
      </c>
      <c r="BR80" s="11"/>
    </row>
    <row r="81" spans="1:70" x14ac:dyDescent="0.25">
      <c r="A81" s="12"/>
      <c r="B81" s="14"/>
      <c r="C81" s="35" t="s">
        <v>48</v>
      </c>
      <c r="D81" s="35">
        <f>SUM(D77:D80)</f>
        <v>11.457394363874553</v>
      </c>
      <c r="E81" s="35">
        <f t="shared" ref="E81:F81" si="99">SUM(E77:E80)</f>
        <v>8.2300720900794797</v>
      </c>
      <c r="F81" s="35">
        <f t="shared" si="99"/>
        <v>14.684716637669625</v>
      </c>
      <c r="G81" s="37">
        <f>D81-E81</f>
        <v>3.2273222737950729</v>
      </c>
      <c r="H81" s="12"/>
      <c r="I81" s="14"/>
      <c r="J81" s="35" t="s">
        <v>48</v>
      </c>
      <c r="K81" s="35">
        <f>SUM(K77:K80)</f>
        <v>8.3105368052949977</v>
      </c>
      <c r="L81" s="35">
        <f t="shared" ref="L81:M81" si="100">SUM(L77:L80)</f>
        <v>6.4081908685260753</v>
      </c>
      <c r="M81" s="35">
        <f t="shared" si="100"/>
        <v>10.212882742063918</v>
      </c>
      <c r="N81" s="37">
        <f>K81-L81</f>
        <v>1.9023459367689224</v>
      </c>
      <c r="O81" s="12"/>
      <c r="P81" s="14"/>
      <c r="Q81" s="35" t="s">
        <v>48</v>
      </c>
      <c r="R81" s="35">
        <f>SUM(R77:R80)</f>
        <v>14.600334679394019</v>
      </c>
      <c r="S81" s="35">
        <f t="shared" ref="S81:T81" si="101">SUM(S77:S80)</f>
        <v>10.566114906371988</v>
      </c>
      <c r="T81" s="35">
        <f t="shared" si="101"/>
        <v>18.634554452416051</v>
      </c>
      <c r="U81" s="37">
        <f>R81-S81</f>
        <v>4.0342197730220306</v>
      </c>
      <c r="V81" s="12"/>
      <c r="W81" s="14"/>
      <c r="X81" s="35" t="s">
        <v>48</v>
      </c>
      <c r="Y81" s="35">
        <f>SUM(Y77:Y80)</f>
        <v>11.514233208429424</v>
      </c>
      <c r="Z81" s="35">
        <f t="shared" ref="Z81:AA81" si="102">SUM(Z77:Z80)</f>
        <v>8.2004625007101026</v>
      </c>
      <c r="AA81" s="35">
        <f t="shared" si="102"/>
        <v>14.828003916148747</v>
      </c>
      <c r="AB81" s="37">
        <f>Y81-Z81</f>
        <v>3.3137707077193213</v>
      </c>
      <c r="AC81" s="12"/>
      <c r="AD81" s="14"/>
      <c r="AE81" s="35" t="s">
        <v>48</v>
      </c>
      <c r="AF81" s="35">
        <f>SUM(AF77:AF80)</f>
        <v>80.571975481911267</v>
      </c>
      <c r="AG81" s="35">
        <f t="shared" ref="AG81:AH81" si="103">SUM(AG77:AG80)</f>
        <v>42.339452634703349</v>
      </c>
      <c r="AH81" s="35">
        <f t="shared" si="103"/>
        <v>118.80449832911917</v>
      </c>
      <c r="AI81" s="37">
        <f>AF81-AG81</f>
        <v>38.232522847207917</v>
      </c>
      <c r="AJ81" s="12"/>
      <c r="AK81" s="14"/>
      <c r="AL81" s="35" t="s">
        <v>48</v>
      </c>
      <c r="AM81" s="35">
        <f>SUM(AM77:AM80)</f>
        <v>46.939866578285645</v>
      </c>
      <c r="AN81" s="35">
        <f t="shared" ref="AN81:AO81" si="104">SUM(AN77:AN80)</f>
        <v>34.628348307710397</v>
      </c>
      <c r="AO81" s="35">
        <f t="shared" si="104"/>
        <v>59.25138484886088</v>
      </c>
      <c r="AP81" s="37">
        <f>AM81-AN81</f>
        <v>12.311518270575249</v>
      </c>
      <c r="AQ81" s="12"/>
      <c r="AR81" s="14"/>
      <c r="AS81" s="35" t="s">
        <v>48</v>
      </c>
      <c r="AT81" s="35">
        <f>SUM(AT77:AT80)</f>
        <v>10.137588218007515</v>
      </c>
      <c r="AU81" s="35">
        <f t="shared" ref="AU81:AV81" si="105">SUM(AU77:AU80)</f>
        <v>7.4220180481321485</v>
      </c>
      <c r="AV81" s="35">
        <f t="shared" si="105"/>
        <v>12.853158387882878</v>
      </c>
      <c r="AW81" s="37">
        <f>AT81-AU81</f>
        <v>2.7155701698753667</v>
      </c>
      <c r="AX81" s="12"/>
      <c r="AY81" s="14"/>
      <c r="AZ81" s="35" t="s">
        <v>48</v>
      </c>
      <c r="BA81" s="35">
        <f>SUM(BA77:BA80)</f>
        <v>7.84189613847352</v>
      </c>
      <c r="BB81" s="35">
        <f t="shared" ref="BB81:BC81" si="106">SUM(BB77:BB80)</f>
        <v>5.8959762248861356</v>
      </c>
      <c r="BC81" s="35">
        <f t="shared" si="106"/>
        <v>9.7878160520609025</v>
      </c>
      <c r="BD81" s="37">
        <f>BA81-BB81</f>
        <v>1.9459199135873844</v>
      </c>
      <c r="BE81" s="12"/>
      <c r="BF81" s="14"/>
      <c r="BG81" s="35" t="s">
        <v>48</v>
      </c>
      <c r="BH81" s="35">
        <f>SUM(BH77:BH80)</f>
        <v>10.873184109093964</v>
      </c>
      <c r="BI81" s="35">
        <f t="shared" ref="BI81:BJ81" si="107">SUM(BI77:BI80)</f>
        <v>7.0363073159428424</v>
      </c>
      <c r="BJ81" s="35">
        <f t="shared" si="107"/>
        <v>14.710060902245083</v>
      </c>
      <c r="BK81" s="37">
        <f>BH81-BI81</f>
        <v>3.8368767931511218</v>
      </c>
      <c r="BL81" s="12"/>
      <c r="BM81" s="14"/>
      <c r="BN81" s="35" t="s">
        <v>48</v>
      </c>
      <c r="BO81" s="35">
        <f>SUM(BO77:BO80)</f>
        <v>868.55620037907033</v>
      </c>
      <c r="BP81" s="35">
        <f t="shared" ref="BP81:BQ81" si="108">SUM(BP77:BP80)</f>
        <v>505.34921203211093</v>
      </c>
      <c r="BQ81" s="35">
        <f t="shared" si="108"/>
        <v>1231.7631887260297</v>
      </c>
      <c r="BR81" s="37">
        <f>BO81-BP81</f>
        <v>363.20698834695941</v>
      </c>
    </row>
    <row r="83" spans="1:70" x14ac:dyDescent="0.25">
      <c r="A83" t="s">
        <v>51</v>
      </c>
      <c r="B83" s="1" t="s">
        <v>45</v>
      </c>
      <c r="C83" s="1" t="s">
        <v>49</v>
      </c>
      <c r="D83" s="1" t="s">
        <v>46</v>
      </c>
      <c r="E83" s="1" t="s">
        <v>47</v>
      </c>
      <c r="G83" s="28"/>
      <c r="H83" s="28"/>
      <c r="I83" s="28"/>
    </row>
    <row r="84" spans="1:70" x14ac:dyDescent="0.25">
      <c r="A84" t="s">
        <v>7</v>
      </c>
      <c r="B84" s="28">
        <v>11.457394363874553</v>
      </c>
      <c r="C84" s="30">
        <v>3.2273222737950729</v>
      </c>
      <c r="D84" s="29">
        <v>8.2300720900794797</v>
      </c>
      <c r="E84" s="29">
        <v>14.684716637669625</v>
      </c>
    </row>
    <row r="85" spans="1:70" x14ac:dyDescent="0.25">
      <c r="A85" t="s">
        <v>9</v>
      </c>
      <c r="B85" s="28">
        <v>8.3105368052949977</v>
      </c>
      <c r="C85" s="29">
        <v>1.9023459367689224</v>
      </c>
      <c r="D85" s="1">
        <v>6.4081908685260753</v>
      </c>
      <c r="E85" s="28">
        <v>10.212882742063918</v>
      </c>
    </row>
    <row r="86" spans="1:70" x14ac:dyDescent="0.25">
      <c r="A86" t="s">
        <v>10</v>
      </c>
      <c r="B86" s="28">
        <v>14.600334679394019</v>
      </c>
      <c r="C86" s="29">
        <v>4.0342197730220306</v>
      </c>
      <c r="D86" s="28">
        <v>10.566114906371988</v>
      </c>
      <c r="E86" s="29">
        <v>18.634554452416051</v>
      </c>
    </row>
    <row r="87" spans="1:70" x14ac:dyDescent="0.25">
      <c r="A87" t="s">
        <v>15</v>
      </c>
      <c r="B87" s="28">
        <v>11.514233208429424</v>
      </c>
      <c r="C87" s="29">
        <v>3.3137707077193213</v>
      </c>
      <c r="D87" s="28">
        <v>8.2004625007101026</v>
      </c>
      <c r="E87" s="29">
        <v>14.828003916148747</v>
      </c>
    </row>
    <row r="88" spans="1:70" x14ac:dyDescent="0.25">
      <c r="A88" t="s">
        <v>38</v>
      </c>
      <c r="B88" s="28">
        <v>80.571975481911267</v>
      </c>
      <c r="C88" s="1">
        <v>38.232522847207917</v>
      </c>
      <c r="D88" s="1">
        <v>42.339452634703349</v>
      </c>
      <c r="E88" s="28">
        <v>118.80449832911917</v>
      </c>
    </row>
    <row r="89" spans="1:70" x14ac:dyDescent="0.25">
      <c r="A89" t="s">
        <v>39</v>
      </c>
      <c r="B89" s="28">
        <v>46.939866578285645</v>
      </c>
      <c r="C89" s="1">
        <v>12.311518270575249</v>
      </c>
      <c r="D89" s="1">
        <v>34.628348307710397</v>
      </c>
      <c r="E89" s="28">
        <v>59.25138484886088</v>
      </c>
    </row>
    <row r="90" spans="1:70" x14ac:dyDescent="0.25">
      <c r="A90" t="s">
        <v>40</v>
      </c>
      <c r="B90" s="1">
        <v>10.137588218007515</v>
      </c>
      <c r="C90" s="1">
        <v>2.7155701698753667</v>
      </c>
      <c r="D90" s="1">
        <v>7.4220180481321485</v>
      </c>
      <c r="E90" s="1">
        <v>12.853158387882878</v>
      </c>
    </row>
    <row r="91" spans="1:70" x14ac:dyDescent="0.25">
      <c r="A91" t="s">
        <v>41</v>
      </c>
      <c r="B91" s="1">
        <v>7.84189613847352</v>
      </c>
      <c r="C91" s="1">
        <v>1.9459199135873844</v>
      </c>
      <c r="D91" s="1">
        <v>5.8959762248861356</v>
      </c>
      <c r="E91" s="1">
        <v>9.7878160520609025</v>
      </c>
    </row>
    <row r="92" spans="1:70" x14ac:dyDescent="0.25">
      <c r="A92" t="s">
        <v>50</v>
      </c>
      <c r="B92" s="1">
        <v>10.873184109093964</v>
      </c>
      <c r="C92" s="1">
        <v>3.8368767931511218</v>
      </c>
      <c r="D92" s="1">
        <v>7.0363073159428424</v>
      </c>
      <c r="E92" s="1">
        <v>14.710060902245083</v>
      </c>
    </row>
    <row r="93" spans="1:70" x14ac:dyDescent="0.25">
      <c r="A93" t="s">
        <v>30</v>
      </c>
      <c r="B93" s="1">
        <v>868.55620037907033</v>
      </c>
      <c r="C93" s="1">
        <v>363.20698834695941</v>
      </c>
      <c r="D93" s="1">
        <v>505.34921203211093</v>
      </c>
      <c r="E93" s="1">
        <v>1231.7631887260297</v>
      </c>
    </row>
  </sheetData>
  <pageMargins left="0.7" right="0.7" top="0.75" bottom="0.75" header="0.3" footer="0.3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5"/>
  <sheetViews>
    <sheetView topLeftCell="A52" zoomScale="80" zoomScaleNormal="80" workbookViewId="0">
      <selection activeCell="D100" sqref="D100"/>
    </sheetView>
  </sheetViews>
  <sheetFormatPr defaultColWidth="8.85546875" defaultRowHeight="15" x14ac:dyDescent="0.25"/>
  <cols>
    <col min="1" max="1" width="10.7109375" customWidth="1"/>
    <col min="77" max="78" width="12.140625" bestFit="1" customWidth="1"/>
  </cols>
  <sheetData>
    <row r="1" spans="1:79" x14ac:dyDescent="0.25">
      <c r="D1" s="17" t="s">
        <v>5</v>
      </c>
      <c r="E1" s="3"/>
      <c r="F1" s="3"/>
      <c r="G1" s="3"/>
      <c r="H1" s="3"/>
      <c r="I1" s="4"/>
      <c r="J1" s="17" t="s">
        <v>7</v>
      </c>
      <c r="K1" s="3"/>
      <c r="L1" s="3"/>
      <c r="M1" s="3"/>
      <c r="N1" s="3"/>
      <c r="O1" s="3"/>
      <c r="P1" s="4"/>
      <c r="Q1" s="17" t="s">
        <v>9</v>
      </c>
      <c r="R1" s="3"/>
      <c r="S1" s="3"/>
      <c r="T1" s="3"/>
      <c r="U1" s="3"/>
      <c r="V1" s="3"/>
      <c r="W1" s="4"/>
      <c r="X1" s="17" t="s">
        <v>10</v>
      </c>
      <c r="Y1" s="3"/>
      <c r="Z1" s="3"/>
      <c r="AA1" s="3"/>
      <c r="AB1" s="3"/>
      <c r="AC1" s="3"/>
      <c r="AD1" s="4"/>
      <c r="AE1" s="17" t="s">
        <v>15</v>
      </c>
      <c r="AF1" s="3"/>
      <c r="AG1" s="3"/>
      <c r="AH1" s="3"/>
      <c r="AI1" s="3"/>
      <c r="AJ1" s="3"/>
      <c r="AK1" s="4"/>
      <c r="AL1" s="17" t="s">
        <v>32</v>
      </c>
      <c r="AM1" s="3"/>
      <c r="AN1" s="3"/>
      <c r="AO1" s="3"/>
      <c r="AP1" s="3"/>
      <c r="AQ1" s="3"/>
      <c r="AR1" s="4"/>
      <c r="AS1" s="17" t="s">
        <v>33</v>
      </c>
      <c r="AT1" s="3"/>
      <c r="AU1" s="3"/>
      <c r="AV1" s="3"/>
      <c r="AW1" s="3"/>
      <c r="AX1" s="3"/>
      <c r="AY1" s="4"/>
      <c r="AZ1" s="17" t="s">
        <v>34</v>
      </c>
      <c r="BA1" s="3"/>
      <c r="BB1" s="3"/>
      <c r="BC1" s="3"/>
      <c r="BD1" s="3"/>
      <c r="BE1" s="3"/>
      <c r="BF1" s="4"/>
      <c r="BG1" s="17" t="s">
        <v>35</v>
      </c>
      <c r="BH1" s="3"/>
      <c r="BI1" s="3"/>
      <c r="BJ1" s="3"/>
      <c r="BK1" s="3"/>
      <c r="BL1" s="3"/>
      <c r="BM1" s="4"/>
      <c r="BN1" s="17" t="s">
        <v>36</v>
      </c>
      <c r="BO1" s="3"/>
      <c r="BP1" s="3"/>
      <c r="BQ1" s="3"/>
      <c r="BR1" s="3"/>
      <c r="BS1" s="3"/>
      <c r="BT1" s="4"/>
      <c r="BU1" s="17" t="s">
        <v>37</v>
      </c>
      <c r="BV1" s="3"/>
      <c r="BW1" s="3"/>
      <c r="BX1" s="3"/>
      <c r="BY1" s="3"/>
      <c r="BZ1" s="3"/>
      <c r="CA1" s="4"/>
    </row>
    <row r="2" spans="1:79" x14ac:dyDescent="0.25">
      <c r="A2" s="1">
        <v>1</v>
      </c>
      <c r="B2" s="1" t="s">
        <v>0</v>
      </c>
      <c r="C2" s="7" t="s">
        <v>6</v>
      </c>
      <c r="D2" s="5">
        <v>16.77</v>
      </c>
      <c r="E2" s="7">
        <f>2^-D2</f>
        <v>8.9480205477285693E-6</v>
      </c>
      <c r="F2" s="7">
        <f>AVERAGE(E2:E4)</f>
        <v>1.0377960164063775E-5</v>
      </c>
      <c r="G2" s="7">
        <f>STDEV(E2:E4)</f>
        <v>1.2383640336240625E-6</v>
      </c>
      <c r="H2" s="9">
        <v>1</v>
      </c>
      <c r="I2" s="10">
        <f>G2/F2</f>
        <v>0.11932634294668049</v>
      </c>
      <c r="J2" s="18">
        <v>28.49</v>
      </c>
      <c r="K2" s="7">
        <f>J2-D2</f>
        <v>11.719999999999999</v>
      </c>
      <c r="L2" s="7">
        <f>2^-K2</f>
        <v>2.9643429794800984E-4</v>
      </c>
      <c r="M2" s="7">
        <f>AVERAGE(L2:L4)</f>
        <v>1.7228129614711504E-4</v>
      </c>
      <c r="N2" s="7">
        <f>STDEV(L2:L4)</f>
        <v>1.0886301211830787E-4</v>
      </c>
      <c r="O2" s="9">
        <v>1</v>
      </c>
      <c r="P2" s="10">
        <f>N2/M2</f>
        <v>0.63189106741655343</v>
      </c>
      <c r="Q2" s="18">
        <v>27.29</v>
      </c>
      <c r="R2" s="7">
        <f>Q2-D2</f>
        <v>10.52</v>
      </c>
      <c r="S2" s="7">
        <f>2^-R2</f>
        <v>6.8102718083515919E-4</v>
      </c>
      <c r="T2" s="7">
        <f>AVERAGE(S2:S4)</f>
        <v>5.6644947097821325E-4</v>
      </c>
      <c r="U2" s="7">
        <f>STDEV(S2:S4)</f>
        <v>1.0854726601590336E-4</v>
      </c>
      <c r="V2" s="9">
        <v>1</v>
      </c>
      <c r="W2" s="10">
        <f>U2/T2</f>
        <v>0.19162744706681578</v>
      </c>
      <c r="X2" s="18">
        <v>27.2</v>
      </c>
      <c r="Y2" s="7">
        <f>X2-D2</f>
        <v>10.43</v>
      </c>
      <c r="Z2" s="7">
        <f>2^-Y2</f>
        <v>7.2486502472121541E-4</v>
      </c>
      <c r="AA2" s="7">
        <f>AVERAGE(Z2:Z4)</f>
        <v>5.9353623006756665E-4</v>
      </c>
      <c r="AB2" s="7">
        <f>STDEV(Z2:Z4)</f>
        <v>1.3309050084532717E-4</v>
      </c>
      <c r="AC2" s="9">
        <v>1</v>
      </c>
      <c r="AD2" s="10">
        <f>AB2/AA2</f>
        <v>0.2242331539393585</v>
      </c>
      <c r="AE2" s="18">
        <v>27.38</v>
      </c>
      <c r="AF2" s="7">
        <f>AE2-D2</f>
        <v>10.61</v>
      </c>
      <c r="AG2" s="7">
        <f>2^-AF2</f>
        <v>6.398405292277168E-4</v>
      </c>
      <c r="AH2" s="7">
        <f>AVERAGE(AG2:AG4)</f>
        <v>6.20428738148886E-4</v>
      </c>
      <c r="AI2" s="7">
        <f>STDEV(AG2:AG4)</f>
        <v>4.1597833739424459E-5</v>
      </c>
      <c r="AJ2" s="9">
        <v>1</v>
      </c>
      <c r="AK2" s="10">
        <f>AI2/AH2</f>
        <v>6.7046916400964829E-2</v>
      </c>
      <c r="AL2" s="18">
        <v>24.34</v>
      </c>
      <c r="AM2" s="7">
        <f>AL2-D2</f>
        <v>7.57</v>
      </c>
      <c r="AN2" s="7">
        <f>2^-AM2</f>
        <v>5.2626311596316033E-3</v>
      </c>
      <c r="AO2" s="7">
        <f>AVERAGE(AN2:AN4)</f>
        <v>4.9576890670664222E-3</v>
      </c>
      <c r="AP2" s="7">
        <f>STDEV(AN2:AN4)</f>
        <v>4.377440820495965E-4</v>
      </c>
      <c r="AQ2" s="9">
        <v>1</v>
      </c>
      <c r="AR2" s="10">
        <f>AP2/AO2</f>
        <v>8.8295993582473628E-2</v>
      </c>
      <c r="AS2" s="18">
        <v>21.79</v>
      </c>
      <c r="AT2" s="7">
        <f>AS2-D2</f>
        <v>5.0199999999999996</v>
      </c>
      <c r="AU2" s="7">
        <f>2^-AT2</f>
        <v>3.0819772015417482E-2</v>
      </c>
      <c r="AV2" s="7">
        <f>AVERAGE(AU2:AU4)</f>
        <v>2.4307277558440133E-2</v>
      </c>
      <c r="AW2" s="7">
        <f>STDEV(AU2:AU4)</f>
        <v>5.6418727772299549E-3</v>
      </c>
      <c r="AX2" s="9">
        <v>1</v>
      </c>
      <c r="AY2" s="10">
        <f>AW2/AV2</f>
        <v>0.23210632139554216</v>
      </c>
      <c r="AZ2" s="18">
        <v>32.75</v>
      </c>
      <c r="BA2" s="7">
        <f>AZ2-D2</f>
        <v>15.98</v>
      </c>
      <c r="BB2" s="7">
        <f>2^-BA2</f>
        <v>1.5471793820038299E-5</v>
      </c>
      <c r="BC2" s="7">
        <f>AVERAGE(BB2:BB4)</f>
        <v>1.3811391509861462E-5</v>
      </c>
      <c r="BD2" s="7">
        <f>STDEV(BB2:BB4)</f>
        <v>1.9090948686219599E-6</v>
      </c>
      <c r="BE2" s="9">
        <v>1</v>
      </c>
      <c r="BF2" s="10">
        <f>BD2/BC2</f>
        <v>0.13822610612832517</v>
      </c>
      <c r="BG2" s="18">
        <v>26.39</v>
      </c>
      <c r="BH2" s="7">
        <f>BG2-D2</f>
        <v>9.620000000000001</v>
      </c>
      <c r="BI2" s="7">
        <f>2^-BH2</f>
        <v>1.2708416557050126E-3</v>
      </c>
      <c r="BJ2" s="7">
        <f>AVERAGE(BI2:BI4)</f>
        <v>1.6478435353342875E-3</v>
      </c>
      <c r="BK2" s="7">
        <f>STDEV(BI2:BI4)</f>
        <v>4.756204938175969E-4</v>
      </c>
      <c r="BL2" s="9">
        <v>1</v>
      </c>
      <c r="BM2" s="10">
        <f>BK2/BJ2</f>
        <v>0.28863207192854679</v>
      </c>
      <c r="BN2" s="18">
        <v>27.34</v>
      </c>
      <c r="BO2" s="7">
        <f>BN2-D2</f>
        <v>10.57</v>
      </c>
      <c r="BP2" s="7">
        <f>2^-BO2</f>
        <v>6.578288949539502E-4</v>
      </c>
      <c r="BQ2" s="7">
        <f>AVERAGE(BP2:BP4)</f>
        <v>4.3112903606340789E-4</v>
      </c>
      <c r="BR2" s="7">
        <f>STDEV(BP2:BP4)</f>
        <v>1.9643898035159299E-4</v>
      </c>
      <c r="BS2" s="9">
        <v>1</v>
      </c>
      <c r="BT2" s="10">
        <f>BR2/BQ2</f>
        <v>0.45563848388699552</v>
      </c>
      <c r="BU2" s="18">
        <v>40.869999999999997</v>
      </c>
      <c r="BV2" s="7">
        <f>BU2-D2</f>
        <v>24.099999999999998</v>
      </c>
      <c r="BW2" s="7">
        <f>2^-BV2</f>
        <v>5.5613100024271479E-8</v>
      </c>
      <c r="BX2" s="7">
        <f>AVERAGE(BW2:BW4)</f>
        <v>3.0337143859699251E-8</v>
      </c>
      <c r="BY2" s="7">
        <f>STDEV(BW2:BW4)</f>
        <v>2.2067720763021403E-8</v>
      </c>
      <c r="BZ2" s="9">
        <v>1</v>
      </c>
      <c r="CA2" s="10">
        <f>BY2/BX2</f>
        <v>0.7274158986448559</v>
      </c>
    </row>
    <row r="3" spans="1:79" x14ac:dyDescent="0.25">
      <c r="A3" s="1">
        <v>2</v>
      </c>
      <c r="B3" s="1" t="s">
        <v>0</v>
      </c>
      <c r="C3" s="7" t="s">
        <v>6</v>
      </c>
      <c r="D3" s="5">
        <v>16.46</v>
      </c>
      <c r="E3" s="7">
        <f t="shared" ref="E3:E28" si="0">2^-D3</f>
        <v>1.1092929972231379E-5</v>
      </c>
      <c r="F3" s="7"/>
      <c r="G3" s="7"/>
      <c r="H3" s="9"/>
      <c r="I3" s="10"/>
      <c r="J3" s="18">
        <v>29.4</v>
      </c>
      <c r="K3" s="7">
        <f t="shared" ref="K3:K28" si="1">J3-D3</f>
        <v>12.939999999999998</v>
      </c>
      <c r="L3" s="7">
        <f t="shared" ref="L3:L28" si="2">2^-K3</f>
        <v>1.2725412119642622E-4</v>
      </c>
      <c r="M3" s="7"/>
      <c r="N3" s="7"/>
      <c r="O3" s="9"/>
      <c r="P3" s="10"/>
      <c r="Q3" s="18">
        <v>27.28</v>
      </c>
      <c r="R3" s="7">
        <f t="shared" ref="R3:R28" si="3">Q3-D3</f>
        <v>10.82</v>
      </c>
      <c r="S3" s="7">
        <f t="shared" ref="S3:S28" si="4">2^-R3</f>
        <v>5.5316595961708934E-4</v>
      </c>
      <c r="T3" s="7"/>
      <c r="U3" s="7"/>
      <c r="V3" s="9"/>
      <c r="W3" s="10"/>
      <c r="X3" s="18">
        <v>27.17</v>
      </c>
      <c r="Y3" s="7">
        <f t="shared" ref="Y3:Y28" si="5">X3-D3</f>
        <v>10.71</v>
      </c>
      <c r="Z3" s="7">
        <f t="shared" ref="Z3:Z28" si="6">2^-Y3</f>
        <v>5.9699232309183017E-4</v>
      </c>
      <c r="AA3" s="7"/>
      <c r="AB3" s="7"/>
      <c r="AC3" s="9"/>
      <c r="AD3" s="10"/>
      <c r="AE3" s="18">
        <v>27.23</v>
      </c>
      <c r="AF3" s="7">
        <f t="shared" ref="AF3:AF28" si="7">AE3-D3</f>
        <v>10.77</v>
      </c>
      <c r="AG3" s="7">
        <f t="shared" ref="AG3:AG28" si="8">2^-AF3</f>
        <v>5.7267331505462876E-4</v>
      </c>
      <c r="AH3" s="7"/>
      <c r="AI3" s="7"/>
      <c r="AJ3" s="9"/>
      <c r="AK3" s="10"/>
      <c r="AL3" s="18">
        <v>24.27</v>
      </c>
      <c r="AM3" s="7">
        <f t="shared" ref="AM3:AM28" si="9">AL3-D3</f>
        <v>7.8099999999999987</v>
      </c>
      <c r="AN3" s="7">
        <f t="shared" ref="AN3:AN28" si="10">2^-AM3</f>
        <v>4.4561082651110341E-3</v>
      </c>
      <c r="AO3" s="7"/>
      <c r="AP3" s="7"/>
      <c r="AQ3" s="9"/>
      <c r="AR3" s="10"/>
      <c r="AS3" s="18">
        <v>22.04</v>
      </c>
      <c r="AT3" s="7">
        <f t="shared" ref="AT3:AT28" si="11">AS3-D3</f>
        <v>5.5799999999999983</v>
      </c>
      <c r="AU3" s="7">
        <f t="shared" ref="AU3:AU28" si="12">2^-AT3</f>
        <v>2.0905118043533032E-2</v>
      </c>
      <c r="AV3" s="7"/>
      <c r="AW3" s="7"/>
      <c r="AX3" s="9"/>
      <c r="AY3" s="10"/>
      <c r="AZ3" s="18">
        <v>32.840000000000003</v>
      </c>
      <c r="BA3" s="7">
        <f t="shared" ref="BA3:BA28" si="13">AZ3-D3</f>
        <v>16.380000000000003</v>
      </c>
      <c r="BB3" s="7">
        <f t="shared" ref="BB3:BB28" si="14">2^-BA3</f>
        <v>1.1725427103332604E-5</v>
      </c>
      <c r="BC3" s="7"/>
      <c r="BD3" s="7"/>
      <c r="BE3" s="9"/>
      <c r="BF3" s="10"/>
      <c r="BG3" s="18">
        <v>25.85</v>
      </c>
      <c r="BH3" s="7">
        <f t="shared" ref="BH3:BH28" si="15">BG3-D3</f>
        <v>9.39</v>
      </c>
      <c r="BI3" s="7">
        <f t="shared" ref="BI3:BI28" si="16">2^-BH3</f>
        <v>1.4904875087505451E-3</v>
      </c>
      <c r="BJ3" s="7"/>
      <c r="BK3" s="7"/>
      <c r="BL3" s="9"/>
      <c r="BM3" s="10"/>
      <c r="BN3" s="18">
        <v>28.11</v>
      </c>
      <c r="BO3" s="7">
        <f t="shared" ref="BO3:BO28" si="17">BN3-D3</f>
        <v>11.649999999999999</v>
      </c>
      <c r="BP3" s="7">
        <f t="shared" ref="BP3:BP28" si="18">2^-BO3</f>
        <v>3.1117202815411741E-4</v>
      </c>
      <c r="BQ3" s="7"/>
      <c r="BR3" s="7"/>
      <c r="BS3" s="9"/>
      <c r="BT3" s="10"/>
      <c r="BU3" s="18">
        <v>42</v>
      </c>
      <c r="BV3" s="7">
        <f t="shared" ref="BV3:BV28" si="19">BU3-D3</f>
        <v>25.54</v>
      </c>
      <c r="BW3" s="7">
        <f t="shared" ref="BW3:BW28" si="20">2^-BV3</f>
        <v>2.0497170360978624E-8</v>
      </c>
      <c r="BX3" s="7"/>
      <c r="BY3" s="7"/>
      <c r="BZ3" s="9"/>
      <c r="CA3" s="10"/>
    </row>
    <row r="4" spans="1:79" x14ac:dyDescent="0.25">
      <c r="A4" s="1">
        <v>3</v>
      </c>
      <c r="B4" s="1" t="s">
        <v>0</v>
      </c>
      <c r="C4" s="7" t="s">
        <v>6</v>
      </c>
      <c r="D4" s="5">
        <v>16.46</v>
      </c>
      <c r="E4" s="7">
        <f t="shared" si="0"/>
        <v>1.1092929972231379E-5</v>
      </c>
      <c r="F4" s="7"/>
      <c r="G4" s="7"/>
      <c r="H4" s="9"/>
      <c r="I4" s="10"/>
      <c r="J4" s="18">
        <v>29.85</v>
      </c>
      <c r="K4" s="7">
        <f t="shared" si="1"/>
        <v>13.39</v>
      </c>
      <c r="L4" s="7">
        <f t="shared" si="2"/>
        <v>9.3155469296909125E-5</v>
      </c>
      <c r="M4" s="7"/>
      <c r="N4" s="7"/>
      <c r="O4" s="9"/>
      <c r="P4" s="10"/>
      <c r="Q4" s="18">
        <v>27.53</v>
      </c>
      <c r="R4" s="7">
        <f t="shared" si="3"/>
        <v>11.07</v>
      </c>
      <c r="S4" s="7">
        <f t="shared" si="4"/>
        <v>4.6515527248239128E-4</v>
      </c>
      <c r="T4" s="7"/>
      <c r="U4" s="7"/>
      <c r="V4" s="9"/>
      <c r="W4" s="10"/>
      <c r="X4" s="18">
        <v>27.55</v>
      </c>
      <c r="Y4" s="7">
        <f t="shared" si="5"/>
        <v>11.09</v>
      </c>
      <c r="Z4" s="7">
        <f t="shared" si="6"/>
        <v>4.5875134238965425E-4</v>
      </c>
      <c r="AA4" s="7"/>
      <c r="AB4" s="7"/>
      <c r="AC4" s="9"/>
      <c r="AD4" s="10"/>
      <c r="AE4" s="18">
        <v>27.05</v>
      </c>
      <c r="AF4" s="7">
        <f t="shared" si="7"/>
        <v>10.59</v>
      </c>
      <c r="AG4" s="7">
        <f t="shared" si="8"/>
        <v>6.4877237016431244E-4</v>
      </c>
      <c r="AH4" s="7"/>
      <c r="AI4" s="7"/>
      <c r="AJ4" s="9"/>
      <c r="AK4" s="10"/>
      <c r="AL4" s="18">
        <v>24.06</v>
      </c>
      <c r="AM4" s="7">
        <f t="shared" si="9"/>
        <v>7.5999999999999979</v>
      </c>
      <c r="AN4" s="7">
        <f t="shared" si="10"/>
        <v>5.1543277764566284E-3</v>
      </c>
      <c r="AO4" s="7"/>
      <c r="AP4" s="7"/>
      <c r="AQ4" s="9"/>
      <c r="AR4" s="10"/>
      <c r="AS4" s="18">
        <v>22.02</v>
      </c>
      <c r="AT4" s="7">
        <f t="shared" si="11"/>
        <v>5.5599999999999987</v>
      </c>
      <c r="AU4" s="7">
        <f t="shared" si="12"/>
        <v>2.1196942616369896E-2</v>
      </c>
      <c r="AV4" s="7"/>
      <c r="AW4" s="7"/>
      <c r="AX4" s="9"/>
      <c r="AY4" s="10"/>
      <c r="AZ4" s="18">
        <v>32.56</v>
      </c>
      <c r="BA4" s="7">
        <f t="shared" si="13"/>
        <v>16.100000000000001</v>
      </c>
      <c r="BB4" s="7">
        <f t="shared" si="14"/>
        <v>1.4236953606213484E-5</v>
      </c>
      <c r="BC4" s="7"/>
      <c r="BD4" s="7"/>
      <c r="BE4" s="9"/>
      <c r="BF4" s="10"/>
      <c r="BG4" s="18">
        <v>25.3</v>
      </c>
      <c r="BH4" s="7">
        <f t="shared" si="15"/>
        <v>8.84</v>
      </c>
      <c r="BI4" s="7">
        <f t="shared" si="16"/>
        <v>2.1822014415473047E-3</v>
      </c>
      <c r="BJ4" s="7"/>
      <c r="BK4" s="7"/>
      <c r="BL4" s="9"/>
      <c r="BM4" s="10"/>
      <c r="BN4" s="18">
        <v>28.05</v>
      </c>
      <c r="BO4" s="7">
        <f t="shared" si="17"/>
        <v>11.59</v>
      </c>
      <c r="BP4" s="7">
        <f t="shared" si="18"/>
        <v>3.2438618508215617E-4</v>
      </c>
      <c r="BQ4" s="7"/>
      <c r="BR4" s="7"/>
      <c r="BS4" s="9"/>
      <c r="BT4" s="10"/>
      <c r="BU4" s="18">
        <v>42.46</v>
      </c>
      <c r="BV4" s="7">
        <f t="shared" si="19"/>
        <v>26</v>
      </c>
      <c r="BW4" s="7">
        <f t="shared" si="20"/>
        <v>1.4901161193847656E-8</v>
      </c>
      <c r="BX4" s="7"/>
      <c r="BY4" s="7"/>
      <c r="BZ4" s="9"/>
      <c r="CA4" s="10"/>
    </row>
    <row r="5" spans="1:79" x14ac:dyDescent="0.25">
      <c r="A5" s="1">
        <v>4</v>
      </c>
      <c r="B5" s="1" t="s">
        <v>1</v>
      </c>
      <c r="C5" s="7" t="s">
        <v>6</v>
      </c>
      <c r="D5" s="5">
        <v>16.57</v>
      </c>
      <c r="E5" s="7">
        <f t="shared" si="0"/>
        <v>1.0278576483655477E-5</v>
      </c>
      <c r="F5" s="7">
        <f t="shared" ref="F5:F26" si="21">AVERAGE(E5:E7)</f>
        <v>9.7003050858290198E-6</v>
      </c>
      <c r="G5" s="7">
        <f t="shared" ref="G5:G26" si="22">STDEV(E5:E7)</f>
        <v>7.7109768642926961E-7</v>
      </c>
      <c r="H5" s="9">
        <f>F17/F5</f>
        <v>1.0754753344412129</v>
      </c>
      <c r="I5" s="10">
        <f>((G5/F5)^2+(G17/F17)^2)^0.5*H5</f>
        <v>0.16549077578162424</v>
      </c>
      <c r="J5" s="18">
        <v>27.04</v>
      </c>
      <c r="K5" s="7">
        <f t="shared" si="1"/>
        <v>10.469999999999999</v>
      </c>
      <c r="L5" s="7">
        <f t="shared" si="2"/>
        <v>7.0504355250121929E-4</v>
      </c>
      <c r="M5" s="7">
        <f>AVERAGE(L5,L7)</f>
        <v>8.4080302625060964E-4</v>
      </c>
      <c r="N5" s="7">
        <f>STDEV(L5,L7)</f>
        <v>1.9199288899702201E-4</v>
      </c>
      <c r="O5" s="9">
        <f>M17/M5</f>
        <v>1.79875281977257</v>
      </c>
      <c r="P5" s="10">
        <f>((N5/M5)^2+(N17/M17)^2)^0.5*O5</f>
        <v>0.63106529070143691</v>
      </c>
      <c r="Q5" s="23">
        <v>26.59</v>
      </c>
      <c r="R5" s="7">
        <f t="shared" si="3"/>
        <v>10.02</v>
      </c>
      <c r="S5" s="7">
        <f t="shared" si="4"/>
        <v>9.6311787548179631E-4</v>
      </c>
      <c r="T5" s="7">
        <f>AVERAGE(S6:S7)</f>
        <v>2.0584476501533324E-3</v>
      </c>
      <c r="U5" s="7">
        <f>STDEV(S6:S7)</f>
        <v>7.5892615483536452E-4</v>
      </c>
      <c r="V5" s="9">
        <f>T17/T5</f>
        <v>1.7481471666438624</v>
      </c>
      <c r="W5" s="10">
        <f>((U5/T5)^2+(U17/T17)^2)^0.5*V5</f>
        <v>0.8589300654555122</v>
      </c>
      <c r="X5" s="18">
        <v>27.68</v>
      </c>
      <c r="Y5" s="7">
        <f t="shared" si="5"/>
        <v>11.11</v>
      </c>
      <c r="Z5" s="7">
        <f t="shared" si="6"/>
        <v>4.5243557709490794E-4</v>
      </c>
      <c r="AA5" s="7">
        <f>AVERAGE(Z6:Z7)</f>
        <v>1.0001675410597926E-3</v>
      </c>
      <c r="AB5" s="7">
        <f>STDEV(Z6:Z7)</f>
        <v>3.4580430857466729E-4</v>
      </c>
      <c r="AC5" s="9">
        <f>AA17/AA5</f>
        <v>2.1686497485510841</v>
      </c>
      <c r="AD5" s="10">
        <f>((AB5/AA5)^2+(AB17/AA17)^2)^0.5*AC5</f>
        <v>1.0429179893973046</v>
      </c>
      <c r="AE5" s="18">
        <v>27.29</v>
      </c>
      <c r="AF5" s="7">
        <f t="shared" si="7"/>
        <v>10.719999999999999</v>
      </c>
      <c r="AG5" s="7">
        <f t="shared" si="8"/>
        <v>5.9286859589601968E-4</v>
      </c>
      <c r="AH5" s="7">
        <f>AVERAGE(AG6:AG7)</f>
        <v>8.6858906687616684E-4</v>
      </c>
      <c r="AI5" s="7">
        <f>STDEV(AG6:AG7)</f>
        <v>1.8171666649716861E-4</v>
      </c>
      <c r="AJ5" s="9">
        <f>AH17/AH5</f>
        <v>0.87441829565687557</v>
      </c>
      <c r="AK5" s="10">
        <f>((AI5/AH5)^2+(AI17/AH17)^2)^0.5*AJ5</f>
        <v>0.19907172762172798</v>
      </c>
      <c r="AL5" s="18">
        <v>24.76</v>
      </c>
      <c r="AM5" s="7">
        <f t="shared" si="9"/>
        <v>8.1900000000000013</v>
      </c>
      <c r="AN5" s="7">
        <f t="shared" si="10"/>
        <v>3.4242410988907608E-3</v>
      </c>
      <c r="AO5" s="7">
        <f>AVERAGE(AN5,AN7)</f>
        <v>3.7062848574672441E-3</v>
      </c>
      <c r="AP5" s="7">
        <f>STDEV(AN5,AN7)</f>
        <v>3.9887010856154572E-4</v>
      </c>
      <c r="AQ5" s="9">
        <f>AO17/AO5</f>
        <v>2.0930390276831998</v>
      </c>
      <c r="AR5" s="10">
        <f>((AP5/AO5)^2+(AP17/AO17)^2)^0.5*AQ5</f>
        <v>1.134782576264018</v>
      </c>
      <c r="AS5" s="18">
        <v>22.74</v>
      </c>
      <c r="AT5" s="7">
        <f t="shared" si="11"/>
        <v>6.1699999999999982</v>
      </c>
      <c r="AU5" s="7">
        <f t="shared" si="12"/>
        <v>1.3888166893227675E-2</v>
      </c>
      <c r="AV5" s="7">
        <f>AVERAGE(AU6:AU7)</f>
        <v>2.014802460032461E-2</v>
      </c>
      <c r="AW5" s="7">
        <f>STDEV(AU6:AU7)</f>
        <v>2.7563903551941784E-3</v>
      </c>
      <c r="AX5" s="9">
        <f>AV17/AV5</f>
        <v>1.8936343677775638</v>
      </c>
      <c r="AY5" s="10">
        <f>((AW5/AV5)^2+(AW17/AV17)^2)^0.5*AX5</f>
        <v>0.31747981316592522</v>
      </c>
      <c r="AZ5" s="18">
        <v>32.42</v>
      </c>
      <c r="BA5" s="7">
        <f t="shared" si="13"/>
        <v>15.850000000000001</v>
      </c>
      <c r="BB5" s="7">
        <f t="shared" si="14"/>
        <v>1.693068652447273E-5</v>
      </c>
      <c r="BC5" s="7">
        <f>AVERAGE(BB6:BB7)</f>
        <v>2.1923010145769116E-5</v>
      </c>
      <c r="BD5" s="7">
        <f>STDEV(BB6:BB7)</f>
        <v>1.9316137460401815E-6</v>
      </c>
      <c r="BE5" s="9">
        <f>BC17/BC5</f>
        <v>1.0121025929753704</v>
      </c>
      <c r="BF5" s="10">
        <f>((BD5/BC5)^2+(BD17/BC17)^2)^0.5*BE5</f>
        <v>0.23259568570265121</v>
      </c>
      <c r="BG5" s="18">
        <v>26.02</v>
      </c>
      <c r="BH5" s="7">
        <f t="shared" si="15"/>
        <v>9.4499999999999993</v>
      </c>
      <c r="BI5" s="7">
        <f t="shared" si="16"/>
        <v>1.4297711874469007E-3</v>
      </c>
      <c r="BJ5" s="7">
        <f>AVERAGE(BI6:BI7)</f>
        <v>1.4567837841913574E-3</v>
      </c>
      <c r="BK5" s="7">
        <f>STDEV(BI6:BI7)</f>
        <v>3.9490086206432667E-4</v>
      </c>
      <c r="BL5" s="9">
        <f>BJ17/BJ5</f>
        <v>1.1412590745027349</v>
      </c>
      <c r="BM5" s="10">
        <f>((BK5/BJ5)^2+(BK17/BJ17)^2)^0.5*BL5</f>
        <v>0.31361431178753252</v>
      </c>
      <c r="BN5" s="18">
        <v>27.14</v>
      </c>
      <c r="BO5" s="7">
        <f t="shared" si="17"/>
        <v>10.57</v>
      </c>
      <c r="BP5" s="7">
        <f t="shared" si="18"/>
        <v>6.578288949539502E-4</v>
      </c>
      <c r="BQ5" s="7">
        <f>AVERAGE(BP6:BP7)</f>
        <v>9.6477130629726133E-4</v>
      </c>
      <c r="BR5" s="7">
        <f>STDEV(BP6:BP7)</f>
        <v>2.1107952002671928E-4</v>
      </c>
      <c r="BS5" s="9">
        <f>BQ17/BQ5</f>
        <v>0.83809693141279418</v>
      </c>
      <c r="BT5" s="10">
        <f>((BR5/BQ5)^2+(BR17/BQ17)^2)^0.5*BS5</f>
        <v>0.46139172119936223</v>
      </c>
      <c r="BU5" s="18">
        <v>40.520000000000003</v>
      </c>
      <c r="BV5" s="7">
        <f t="shared" si="19"/>
        <v>23.950000000000003</v>
      </c>
      <c r="BW5" s="7">
        <f t="shared" si="20"/>
        <v>6.170659803398714E-8</v>
      </c>
      <c r="BX5" s="7">
        <f>AVERAGE(BW6:BW7)</f>
        <v>6.0019227865738736E-8</v>
      </c>
      <c r="BY5" s="7">
        <f>STDEV(BW6:BW7)</f>
        <v>0</v>
      </c>
      <c r="BZ5" s="9">
        <f>BX17/BX5</f>
        <v>2.4498054048250388</v>
      </c>
      <c r="CA5" s="10">
        <f>((BY5/BX5)^2+(BY17/BX17)^2)^0.5*BZ5</f>
        <v>0.61021680935415934</v>
      </c>
    </row>
    <row r="6" spans="1:79" x14ac:dyDescent="0.25">
      <c r="A6" s="1">
        <v>5</v>
      </c>
      <c r="B6" s="1" t="s">
        <v>1</v>
      </c>
      <c r="C6" s="7" t="s">
        <v>6</v>
      </c>
      <c r="D6" s="5">
        <v>16.79</v>
      </c>
      <c r="E6" s="7">
        <f t="shared" si="0"/>
        <v>8.8248305046485074E-6</v>
      </c>
      <c r="F6" s="7"/>
      <c r="G6" s="7"/>
      <c r="H6" s="9"/>
      <c r="I6" s="10"/>
      <c r="J6" s="18">
        <v>25.75</v>
      </c>
      <c r="K6" s="7">
        <f t="shared" si="1"/>
        <v>8.9600000000000009</v>
      </c>
      <c r="L6" s="7">
        <f t="shared" si="2"/>
        <v>2.0080348176876287E-3</v>
      </c>
      <c r="M6" s="7"/>
      <c r="N6" s="7"/>
      <c r="O6" s="9"/>
      <c r="P6" s="10"/>
      <c r="Q6" s="18">
        <v>25.38</v>
      </c>
      <c r="R6" s="7">
        <f t="shared" si="3"/>
        <v>8.59</v>
      </c>
      <c r="S6" s="7">
        <f t="shared" si="4"/>
        <v>2.5950894806572502E-3</v>
      </c>
      <c r="T6" s="7"/>
      <c r="U6" s="7"/>
      <c r="V6" s="9"/>
      <c r="W6" s="10"/>
      <c r="X6" s="18">
        <v>26.44</v>
      </c>
      <c r="Y6" s="7">
        <f t="shared" si="5"/>
        <v>9.6500000000000021</v>
      </c>
      <c r="Z6" s="7">
        <f t="shared" si="6"/>
        <v>1.2446881126164653E-3</v>
      </c>
      <c r="AA6" s="7"/>
      <c r="AB6" s="7"/>
      <c r="AC6" s="9"/>
      <c r="AD6" s="10"/>
      <c r="AE6" s="18">
        <v>26.76</v>
      </c>
      <c r="AF6" s="7">
        <f t="shared" si="7"/>
        <v>9.9700000000000024</v>
      </c>
      <c r="AG6" s="7">
        <f t="shared" si="8"/>
        <v>9.9708215401092906E-4</v>
      </c>
      <c r="AH6" s="7"/>
      <c r="AI6" s="7"/>
      <c r="AJ6" s="9"/>
      <c r="AK6" s="10"/>
      <c r="AL6" s="18">
        <v>24.58</v>
      </c>
      <c r="AM6" s="7">
        <f t="shared" si="9"/>
        <v>7.7899999999999991</v>
      </c>
      <c r="AN6" s="7">
        <f t="shared" si="10"/>
        <v>4.5183132183800314E-3</v>
      </c>
      <c r="AO6" s="7"/>
      <c r="AP6" s="7"/>
      <c r="AQ6" s="9"/>
      <c r="AR6" s="10"/>
      <c r="AS6" s="18">
        <v>22.29</v>
      </c>
      <c r="AT6" s="7">
        <f t="shared" si="11"/>
        <v>5.5</v>
      </c>
      <c r="AU6" s="7">
        <f t="shared" si="12"/>
        <v>2.2097086912079608E-2</v>
      </c>
      <c r="AV6" s="7"/>
      <c r="AW6" s="7"/>
      <c r="AX6" s="9"/>
      <c r="AY6" s="10"/>
      <c r="AZ6" s="18">
        <v>32.18</v>
      </c>
      <c r="BA6" s="7">
        <f t="shared" si="13"/>
        <v>15.39</v>
      </c>
      <c r="BB6" s="7">
        <f t="shared" si="14"/>
        <v>2.3288867324227278E-5</v>
      </c>
      <c r="BC6" s="7"/>
      <c r="BD6" s="7"/>
      <c r="BE6" s="9"/>
      <c r="BF6" s="10"/>
      <c r="BG6" s="18">
        <v>26.52</v>
      </c>
      <c r="BH6" s="7">
        <f t="shared" si="15"/>
        <v>9.73</v>
      </c>
      <c r="BI6" s="7">
        <f t="shared" si="16"/>
        <v>1.1775467067292585E-3</v>
      </c>
      <c r="BJ6" s="7"/>
      <c r="BK6" s="7"/>
      <c r="BL6" s="9"/>
      <c r="BM6" s="10"/>
      <c r="BN6" s="18">
        <v>26.6</v>
      </c>
      <c r="BO6" s="7">
        <f t="shared" si="17"/>
        <v>9.8100000000000023</v>
      </c>
      <c r="BP6" s="7">
        <f t="shared" si="18"/>
        <v>1.1140270662777561E-3</v>
      </c>
      <c r="BQ6" s="7"/>
      <c r="BR6" s="7"/>
      <c r="BS6" s="9"/>
      <c r="BT6" s="10"/>
      <c r="BU6" s="18">
        <v>40.78</v>
      </c>
      <c r="BV6" s="7">
        <f t="shared" si="19"/>
        <v>23.990000000000002</v>
      </c>
      <c r="BW6" s="7">
        <f t="shared" si="20"/>
        <v>6.0019227865738736E-8</v>
      </c>
      <c r="BX6" s="7"/>
      <c r="BY6" s="7"/>
      <c r="BZ6" s="9"/>
      <c r="CA6" s="10"/>
    </row>
    <row r="7" spans="1:79" x14ac:dyDescent="0.25">
      <c r="A7" s="1">
        <v>6</v>
      </c>
      <c r="B7" s="1" t="s">
        <v>1</v>
      </c>
      <c r="C7" s="7" t="s">
        <v>6</v>
      </c>
      <c r="D7" s="5">
        <v>16.61</v>
      </c>
      <c r="E7" s="7">
        <f t="shared" si="0"/>
        <v>9.9975082691830784E-6</v>
      </c>
      <c r="F7" s="7"/>
      <c r="G7" s="7"/>
      <c r="H7" s="9"/>
      <c r="I7" s="10"/>
      <c r="J7" s="18">
        <v>26.61</v>
      </c>
      <c r="K7" s="7">
        <f t="shared" si="1"/>
        <v>10</v>
      </c>
      <c r="L7" s="7">
        <f t="shared" si="2"/>
        <v>9.765625E-4</v>
      </c>
      <c r="M7" s="7"/>
      <c r="N7" s="7"/>
      <c r="O7" s="9"/>
      <c r="P7" s="10"/>
      <c r="Q7" s="18">
        <v>25.97</v>
      </c>
      <c r="R7" s="7">
        <f t="shared" si="3"/>
        <v>9.36</v>
      </c>
      <c r="S7" s="7">
        <f t="shared" si="4"/>
        <v>1.5218058196494143E-3</v>
      </c>
      <c r="T7" s="7"/>
      <c r="U7" s="7"/>
      <c r="V7" s="9"/>
      <c r="W7" s="10"/>
      <c r="X7" s="18">
        <v>26.98</v>
      </c>
      <c r="Y7" s="7">
        <f t="shared" si="5"/>
        <v>10.370000000000001</v>
      </c>
      <c r="Z7" s="7">
        <f t="shared" si="6"/>
        <v>7.5564696950312005E-4</v>
      </c>
      <c r="AA7" s="7"/>
      <c r="AB7" s="7"/>
      <c r="AC7" s="9"/>
      <c r="AD7" s="10"/>
      <c r="AE7" s="18">
        <v>27.01</v>
      </c>
      <c r="AF7" s="7">
        <f t="shared" si="7"/>
        <v>10.400000000000002</v>
      </c>
      <c r="AG7" s="7">
        <f t="shared" si="8"/>
        <v>7.4009597974140462E-4</v>
      </c>
      <c r="AH7" s="7"/>
      <c r="AI7" s="7"/>
      <c r="AJ7" s="9"/>
      <c r="AK7" s="10"/>
      <c r="AL7" s="18">
        <v>24.58</v>
      </c>
      <c r="AM7" s="7">
        <f t="shared" si="9"/>
        <v>7.9699999999999989</v>
      </c>
      <c r="AN7" s="7">
        <f t="shared" si="10"/>
        <v>3.9883286160437275E-3</v>
      </c>
      <c r="AO7" s="7"/>
      <c r="AP7" s="7"/>
      <c r="AQ7" s="9"/>
      <c r="AR7" s="10"/>
      <c r="AS7" s="18">
        <v>22.39</v>
      </c>
      <c r="AT7" s="7">
        <f t="shared" si="11"/>
        <v>5.7800000000000011</v>
      </c>
      <c r="AU7" s="7">
        <f t="shared" si="12"/>
        <v>1.8198962288569608E-2</v>
      </c>
      <c r="AV7" s="7"/>
      <c r="AW7" s="7"/>
      <c r="AX7" s="9"/>
      <c r="AY7" s="10"/>
      <c r="AZ7" s="18">
        <v>32.18</v>
      </c>
      <c r="BA7" s="7">
        <f t="shared" si="13"/>
        <v>15.57</v>
      </c>
      <c r="BB7" s="7">
        <f t="shared" si="14"/>
        <v>2.0557152967310954E-5</v>
      </c>
      <c r="BC7" s="7"/>
      <c r="BD7" s="7"/>
      <c r="BE7" s="9"/>
      <c r="BF7" s="10"/>
      <c r="BG7" s="18">
        <v>25.78</v>
      </c>
      <c r="BH7" s="7">
        <f t="shared" si="15"/>
        <v>9.1700000000000017</v>
      </c>
      <c r="BI7" s="7">
        <f t="shared" si="16"/>
        <v>1.7360208616534561E-3</v>
      </c>
      <c r="BJ7" s="7"/>
      <c r="BK7" s="7"/>
      <c r="BL7" s="9"/>
      <c r="BM7" s="10"/>
      <c r="BN7" s="18">
        <v>26.87</v>
      </c>
      <c r="BO7" s="7">
        <f t="shared" si="17"/>
        <v>10.260000000000002</v>
      </c>
      <c r="BP7" s="7">
        <f t="shared" si="18"/>
        <v>8.155155463167664E-4</v>
      </c>
      <c r="BQ7" s="7"/>
      <c r="BR7" s="7"/>
      <c r="BS7" s="9"/>
      <c r="BT7" s="10"/>
      <c r="BU7" s="18">
        <v>40.6</v>
      </c>
      <c r="BV7" s="7">
        <f t="shared" si="19"/>
        <v>23.990000000000002</v>
      </c>
      <c r="BW7" s="7">
        <f t="shared" si="20"/>
        <v>6.0019227865738736E-8</v>
      </c>
      <c r="BX7" s="7"/>
      <c r="BY7" s="7"/>
      <c r="BZ7" s="9"/>
      <c r="CA7" s="10"/>
    </row>
    <row r="8" spans="1:79" x14ac:dyDescent="0.25">
      <c r="A8" s="1">
        <v>28</v>
      </c>
      <c r="B8" s="1" t="s">
        <v>2</v>
      </c>
      <c r="C8" s="7" t="s">
        <v>6</v>
      </c>
      <c r="D8" s="5">
        <v>16.55</v>
      </c>
      <c r="E8" s="7">
        <f t="shared" si="0"/>
        <v>1.0422060064349339E-5</v>
      </c>
      <c r="F8" s="7">
        <f t="shared" si="21"/>
        <v>1.0304706519451154E-5</v>
      </c>
      <c r="G8" s="7">
        <f t="shared" si="22"/>
        <v>2.6849919145587555E-7</v>
      </c>
      <c r="H8" s="9">
        <f>F20/F8</f>
        <v>0.98601267552813066</v>
      </c>
      <c r="I8" s="10">
        <f>((G8/F8)^2+(G20/F20)^2)^0.5*H8</f>
        <v>2.5993470162523524E-2</v>
      </c>
      <c r="J8" s="18">
        <v>26.75</v>
      </c>
      <c r="K8" s="7">
        <f t="shared" si="1"/>
        <v>10.199999999999999</v>
      </c>
      <c r="L8" s="7">
        <f t="shared" si="2"/>
        <v>8.5014703446887197E-4</v>
      </c>
      <c r="M8" s="7">
        <f>AVERAGE(L9:L10)</f>
        <v>1.2214456852189413E-3</v>
      </c>
      <c r="N8" s="7">
        <f>STDEV(L9:L10)</f>
        <v>1.0762031581989239E-4</v>
      </c>
      <c r="O8" s="9">
        <f>M20/M8</f>
        <v>3.6118349092473321</v>
      </c>
      <c r="P8" s="10">
        <f>((N8/M8)^2+(N20/M20)^2)^0.5*O8</f>
        <v>0.58642158260199251</v>
      </c>
      <c r="Q8" s="18">
        <v>27.14</v>
      </c>
      <c r="R8" s="7">
        <f t="shared" si="3"/>
        <v>10.59</v>
      </c>
      <c r="S8" s="7">
        <f t="shared" si="4"/>
        <v>6.4877237016431244E-4</v>
      </c>
      <c r="T8" s="7">
        <f t="shared" ref="T8" si="23">AVERAGE(S8:S10)</f>
        <v>7.959247896732318E-4</v>
      </c>
      <c r="U8" s="7">
        <f t="shared" ref="U8" si="24">STDEV(S8:S10)</f>
        <v>1.7088919233105987E-4</v>
      </c>
      <c r="V8" s="9">
        <f>T20/T8</f>
        <v>6.2135752151024297</v>
      </c>
      <c r="W8" s="10">
        <f>((U8/T8)^2+(U20/T20)^2)^0.5*V8</f>
        <v>1.4414957248012117</v>
      </c>
      <c r="X8" s="18">
        <v>28.3</v>
      </c>
      <c r="Y8" s="7">
        <f t="shared" si="5"/>
        <v>11.75</v>
      </c>
      <c r="Z8" s="7">
        <f t="shared" si="6"/>
        <v>2.9033376831121103E-4</v>
      </c>
      <c r="AA8" s="7">
        <f t="shared" ref="AA8" si="25">AVERAGE(Z8:Z10)</f>
        <v>3.7356911008297483E-4</v>
      </c>
      <c r="AB8" s="7">
        <f t="shared" ref="AB8" si="26">STDEV(Z8:Z10)</f>
        <v>7.379960109180841E-5</v>
      </c>
      <c r="AC8" s="9">
        <f>AA20/AA8</f>
        <v>12.357437071837692</v>
      </c>
      <c r="AD8" s="10">
        <f>((AB8/AA8)^2+(AB20/AA20)^2)^0.5*AC8</f>
        <v>3.3637875312605563</v>
      </c>
      <c r="AE8" s="18">
        <v>27.14</v>
      </c>
      <c r="AF8" s="7">
        <f t="shared" si="7"/>
        <v>10.59</v>
      </c>
      <c r="AG8" s="7">
        <f t="shared" si="8"/>
        <v>6.4877237016431244E-4</v>
      </c>
      <c r="AH8" s="7">
        <f t="shared" ref="AH8" si="27">AVERAGE(AG8:AG10)</f>
        <v>7.8827537511630614E-4</v>
      </c>
      <c r="AI8" s="7">
        <f t="shared" ref="AI8" si="28">STDEV(AG8:AG10)</f>
        <v>1.5175254555252504E-4</v>
      </c>
      <c r="AJ8" s="9">
        <f>AH20/AH8</f>
        <v>1.7678957964478488</v>
      </c>
      <c r="AK8" s="10">
        <f>((AI8/AH8)^2+(AI20/AH20)^2)^0.5*AJ8</f>
        <v>0.36875768790186614</v>
      </c>
      <c r="AL8" s="18">
        <v>25.13</v>
      </c>
      <c r="AM8" s="7">
        <f t="shared" si="9"/>
        <v>8.5799999999999983</v>
      </c>
      <c r="AN8" s="7">
        <f t="shared" si="10"/>
        <v>2.6131397554416294E-3</v>
      </c>
      <c r="AO8" s="7">
        <f>AVERAGE(AN9:AN10)</f>
        <v>3.2809437904740809E-3</v>
      </c>
      <c r="AP8" s="7">
        <f>STDEV(AN9:AN10)</f>
        <v>1.5751735734630568E-3</v>
      </c>
      <c r="AQ8" s="9">
        <f>AO20/AO8</f>
        <v>7.0958911328112571</v>
      </c>
      <c r="AR8" s="10">
        <f>((AP8/AO8)^2+(AP20/AO20)^2)^0.5*AQ8</f>
        <v>3.4364349340191942</v>
      </c>
      <c r="AS8" s="18">
        <v>23.29</v>
      </c>
      <c r="AT8" s="7">
        <f t="shared" si="11"/>
        <v>6.7399999999999984</v>
      </c>
      <c r="AU8" s="7">
        <f t="shared" si="12"/>
        <v>9.3553023798353899E-3</v>
      </c>
      <c r="AV8" s="7">
        <f t="shared" ref="AV8" si="29">AVERAGE(AU8:AU10)</f>
        <v>1.1953844168126448E-2</v>
      </c>
      <c r="AW8" s="7">
        <f t="shared" ref="AW8" si="30">STDEV(AU8:AU10)</f>
        <v>2.8418096210548562E-3</v>
      </c>
      <c r="AX8" s="9">
        <f>AV20/AV8</f>
        <v>19.309907454643092</v>
      </c>
      <c r="AY8" s="10">
        <f>((AW8/AV8)^2+(AW20/AV20)^2)^0.5*AX8</f>
        <v>4.9882633010602158</v>
      </c>
      <c r="AZ8" s="18">
        <v>32.78</v>
      </c>
      <c r="BA8" s="7">
        <f t="shared" si="13"/>
        <v>16.23</v>
      </c>
      <c r="BB8" s="7">
        <f t="shared" si="14"/>
        <v>1.3010175960814774E-5</v>
      </c>
      <c r="BC8" s="7">
        <f t="shared" ref="BC8" si="31">AVERAGE(BB8:BB10)</f>
        <v>1.4397444623715353E-5</v>
      </c>
      <c r="BD8" s="7">
        <f t="shared" ref="BD8" si="32">STDEV(BB8:BB10)</f>
        <v>2.7167501789160334E-6</v>
      </c>
      <c r="BE8" s="9">
        <f>BC20/BC8</f>
        <v>1.2035826032736947</v>
      </c>
      <c r="BF8" s="10">
        <f>((BD8/BC8)^2+(BD20/BC20)^2)^0.5*BE8</f>
        <v>0.31975643787067964</v>
      </c>
      <c r="BG8" s="18">
        <v>25.56</v>
      </c>
      <c r="BH8" s="7">
        <f t="shared" si="15"/>
        <v>9.009999999999998</v>
      </c>
      <c r="BI8" s="7">
        <f t="shared" si="16"/>
        <v>1.939633780150464E-3</v>
      </c>
      <c r="BJ8" s="7">
        <f t="shared" ref="BJ8" si="33">AVERAGE(BI8:BI10)</f>
        <v>1.7741771918811831E-3</v>
      </c>
      <c r="BK8" s="7">
        <f t="shared" ref="BK8" si="34">STDEV(BI8:BI10)</f>
        <v>2.6379141313079724E-4</v>
      </c>
      <c r="BL8" s="9">
        <f>BJ20/BJ8</f>
        <v>1.0608468992340163</v>
      </c>
      <c r="BM8" s="10">
        <f>((BK8/BJ8)^2+(BK20/BJ20)^2)^0.5*BL8</f>
        <v>0.17971416692400652</v>
      </c>
      <c r="BN8" s="18">
        <v>26.52</v>
      </c>
      <c r="BO8" s="7">
        <f t="shared" si="17"/>
        <v>9.9699999999999989</v>
      </c>
      <c r="BP8" s="7">
        <f t="shared" si="18"/>
        <v>9.9708215401093166E-4</v>
      </c>
      <c r="BQ8" s="7">
        <f t="shared" ref="BQ8" si="35">AVERAGE(BP8:BP10)</f>
        <v>1.1744363698969083E-3</v>
      </c>
      <c r="BR8" s="7">
        <f t="shared" ref="BR8" si="36">STDEV(BP8:BP10)</f>
        <v>2.1947971555074395E-4</v>
      </c>
      <c r="BS8" s="9">
        <f>BQ20/BQ8</f>
        <v>1.7779197041085733</v>
      </c>
      <c r="BT8" s="10">
        <f>((BR8/BQ8)^2+(BR20/BQ20)^2)^0.5*BS8</f>
        <v>0.38904693353449732</v>
      </c>
      <c r="BU8" s="18">
        <v>40.450000000000003</v>
      </c>
      <c r="BV8" s="7">
        <f t="shared" si="19"/>
        <v>23.900000000000002</v>
      </c>
      <c r="BW8" s="7">
        <f t="shared" si="20"/>
        <v>6.3882676514166105E-8</v>
      </c>
      <c r="BX8" s="7">
        <f>AVERAGE(BW8,BW10)</f>
        <v>7.1539261240744654E-8</v>
      </c>
      <c r="BY8" s="7">
        <f>STDEV(BW8,BW10)</f>
        <v>1.082804596178608E-8</v>
      </c>
      <c r="BZ8" s="9">
        <f>BX20/BX8</f>
        <v>46.77824302989989</v>
      </c>
      <c r="CA8" s="10">
        <f>((BY8/BX8)^2+(BY20/BX20)^2)^0.5*BZ8</f>
        <v>28.805576020977142</v>
      </c>
    </row>
    <row r="9" spans="1:79" x14ac:dyDescent="0.25">
      <c r="A9" s="1">
        <v>29</v>
      </c>
      <c r="B9" s="1" t="s">
        <v>2</v>
      </c>
      <c r="C9" s="7" t="s">
        <v>6</v>
      </c>
      <c r="D9" s="5">
        <v>16.54</v>
      </c>
      <c r="E9" s="7">
        <f t="shared" si="0"/>
        <v>1.0494551224821044E-5</v>
      </c>
      <c r="F9" s="7"/>
      <c r="G9" s="7"/>
      <c r="H9" s="9"/>
      <c r="I9" s="10"/>
      <c r="J9" s="18">
        <v>26.13</v>
      </c>
      <c r="K9" s="7">
        <f t="shared" si="1"/>
        <v>9.59</v>
      </c>
      <c r="L9" s="7">
        <f t="shared" si="2"/>
        <v>1.2975447403286251E-3</v>
      </c>
      <c r="M9" s="7"/>
      <c r="N9" s="7"/>
      <c r="O9" s="9"/>
      <c r="P9" s="10"/>
      <c r="Q9" s="18">
        <v>26.91</v>
      </c>
      <c r="R9" s="7">
        <f t="shared" si="3"/>
        <v>10.370000000000001</v>
      </c>
      <c r="S9" s="7">
        <f t="shared" si="4"/>
        <v>7.5564696950312005E-4</v>
      </c>
      <c r="T9" s="7"/>
      <c r="U9" s="7"/>
      <c r="V9" s="9"/>
      <c r="W9" s="10"/>
      <c r="X9" s="18">
        <v>27.72</v>
      </c>
      <c r="Y9" s="7">
        <f t="shared" si="5"/>
        <v>11.18</v>
      </c>
      <c r="Z9" s="7">
        <f t="shared" si="6"/>
        <v>4.3100732240754653E-4</v>
      </c>
      <c r="AA9" s="7"/>
      <c r="AB9" s="7"/>
      <c r="AC9" s="9"/>
      <c r="AD9" s="10"/>
      <c r="AE9" s="18">
        <v>26.58</v>
      </c>
      <c r="AF9" s="7">
        <f t="shared" si="7"/>
        <v>10.039999999999999</v>
      </c>
      <c r="AG9" s="7">
        <f t="shared" si="8"/>
        <v>9.4985834708231063E-4</v>
      </c>
      <c r="AH9" s="7"/>
      <c r="AI9" s="7"/>
      <c r="AJ9" s="9"/>
      <c r="AK9" s="10"/>
      <c r="AL9" s="18">
        <v>24.37</v>
      </c>
      <c r="AM9" s="7">
        <f t="shared" si="9"/>
        <v>7.8300000000000018</v>
      </c>
      <c r="AN9" s="7">
        <f t="shared" si="10"/>
        <v>4.3947597058156549E-3</v>
      </c>
      <c r="AO9" s="7"/>
      <c r="AP9" s="7"/>
      <c r="AQ9" s="9"/>
      <c r="AR9" s="10"/>
      <c r="AS9" s="18">
        <v>22.6</v>
      </c>
      <c r="AT9" s="7">
        <f t="shared" si="11"/>
        <v>6.0600000000000023</v>
      </c>
      <c r="AU9" s="7">
        <f t="shared" si="12"/>
        <v>1.4988501864457236E-2</v>
      </c>
      <c r="AV9" s="7"/>
      <c r="AW9" s="7"/>
      <c r="AX9" s="9"/>
      <c r="AY9" s="10"/>
      <c r="AZ9" s="18">
        <v>32.340000000000003</v>
      </c>
      <c r="BA9" s="7">
        <f t="shared" si="13"/>
        <v>15.800000000000004</v>
      </c>
      <c r="BB9" s="7">
        <f t="shared" si="14"/>
        <v>1.7527745895340444E-5</v>
      </c>
      <c r="BC9" s="7"/>
      <c r="BD9" s="7"/>
      <c r="BE9" s="9"/>
      <c r="BF9" s="10"/>
      <c r="BG9" s="18">
        <v>25.57</v>
      </c>
      <c r="BH9" s="7">
        <f t="shared" si="15"/>
        <v>9.0300000000000011</v>
      </c>
      <c r="BI9" s="7">
        <f t="shared" si="16"/>
        <v>1.9129302687244652E-3</v>
      </c>
      <c r="BJ9" s="7"/>
      <c r="BK9" s="7"/>
      <c r="BL9" s="9"/>
      <c r="BM9" s="10"/>
      <c r="BN9" s="18">
        <v>26.36</v>
      </c>
      <c r="BO9" s="7">
        <f t="shared" si="17"/>
        <v>9.82</v>
      </c>
      <c r="BP9" s="7">
        <f t="shared" si="18"/>
        <v>1.1063319192341787E-3</v>
      </c>
      <c r="BQ9" s="7"/>
      <c r="BR9" s="7"/>
      <c r="BS9" s="9"/>
      <c r="BT9" s="10"/>
      <c r="BU9" s="18">
        <v>38.58</v>
      </c>
      <c r="BV9" s="7">
        <f t="shared" si="19"/>
        <v>22.04</v>
      </c>
      <c r="BW9" s="7">
        <f t="shared" si="20"/>
        <v>2.3189901051814224E-7</v>
      </c>
      <c r="BX9" s="7"/>
      <c r="BY9" s="7"/>
      <c r="BZ9" s="9"/>
      <c r="CA9" s="10"/>
    </row>
    <row r="10" spans="1:79" x14ac:dyDescent="0.25">
      <c r="A10" s="1">
        <v>30</v>
      </c>
      <c r="B10" s="1" t="s">
        <v>2</v>
      </c>
      <c r="C10" s="7" t="s">
        <v>6</v>
      </c>
      <c r="D10" s="5">
        <v>16.61</v>
      </c>
      <c r="E10" s="7">
        <f t="shared" si="0"/>
        <v>9.9975082691830784E-6</v>
      </c>
      <c r="F10" s="7"/>
      <c r="G10" s="7"/>
      <c r="H10" s="9"/>
      <c r="I10" s="10"/>
      <c r="J10" s="18">
        <v>26.38</v>
      </c>
      <c r="K10" s="7">
        <f t="shared" si="1"/>
        <v>9.77</v>
      </c>
      <c r="L10" s="7">
        <f t="shared" si="2"/>
        <v>1.1453466301092575E-3</v>
      </c>
      <c r="M10" s="7"/>
      <c r="N10" s="7"/>
      <c r="O10" s="9"/>
      <c r="P10" s="10"/>
      <c r="Q10" s="18">
        <v>26.6</v>
      </c>
      <c r="R10" s="7">
        <f t="shared" si="3"/>
        <v>9.990000000000002</v>
      </c>
      <c r="S10" s="7">
        <f t="shared" si="4"/>
        <v>9.8335502935226302E-4</v>
      </c>
      <c r="T10" s="7"/>
      <c r="U10" s="7"/>
      <c r="V10" s="9"/>
      <c r="W10" s="10"/>
      <c r="X10" s="18">
        <v>27.9</v>
      </c>
      <c r="Y10" s="7">
        <f t="shared" si="5"/>
        <v>11.29</v>
      </c>
      <c r="Z10" s="7">
        <f t="shared" si="6"/>
        <v>3.9936623953016698E-4</v>
      </c>
      <c r="AA10" s="7"/>
      <c r="AB10" s="7"/>
      <c r="AC10" s="9"/>
      <c r="AD10" s="10"/>
      <c r="AE10" s="18">
        <v>26.96</v>
      </c>
      <c r="AF10" s="7">
        <f t="shared" si="7"/>
        <v>10.350000000000001</v>
      </c>
      <c r="AG10" s="7">
        <f t="shared" si="8"/>
        <v>7.6619540810229534E-4</v>
      </c>
      <c r="AH10" s="7"/>
      <c r="AI10" s="7"/>
      <c r="AJ10" s="9"/>
      <c r="AK10" s="10"/>
      <c r="AL10" s="18">
        <v>25.46</v>
      </c>
      <c r="AM10" s="7">
        <f t="shared" si="9"/>
        <v>8.8500000000000014</v>
      </c>
      <c r="AN10" s="7">
        <f t="shared" si="10"/>
        <v>2.1671278751325073E-3</v>
      </c>
      <c r="AO10" s="7"/>
      <c r="AP10" s="7"/>
      <c r="AQ10" s="9"/>
      <c r="AR10" s="10"/>
      <c r="AS10" s="18">
        <v>23.05</v>
      </c>
      <c r="AT10" s="7">
        <f t="shared" si="11"/>
        <v>6.4400000000000013</v>
      </c>
      <c r="AU10" s="7">
        <f t="shared" si="12"/>
        <v>1.1517728260086719E-2</v>
      </c>
      <c r="AV10" s="7"/>
      <c r="AW10" s="7"/>
      <c r="AX10" s="9"/>
      <c r="AY10" s="10"/>
      <c r="AZ10" s="18">
        <v>32.880000000000003</v>
      </c>
      <c r="BA10" s="7">
        <f t="shared" si="13"/>
        <v>16.270000000000003</v>
      </c>
      <c r="BB10" s="7">
        <f t="shared" si="14"/>
        <v>1.265441201499084E-5</v>
      </c>
      <c r="BC10" s="7"/>
      <c r="BD10" s="7"/>
      <c r="BE10" s="9"/>
      <c r="BF10" s="10"/>
      <c r="BG10" s="18">
        <v>26.02</v>
      </c>
      <c r="BH10" s="7">
        <f t="shared" si="15"/>
        <v>9.41</v>
      </c>
      <c r="BI10" s="7">
        <f t="shared" si="16"/>
        <v>1.46996752676862E-3</v>
      </c>
      <c r="BJ10" s="7"/>
      <c r="BK10" s="7"/>
      <c r="BL10" s="9"/>
      <c r="BM10" s="10"/>
      <c r="BN10" s="18">
        <v>26.07</v>
      </c>
      <c r="BO10" s="7">
        <f t="shared" si="17"/>
        <v>9.4600000000000009</v>
      </c>
      <c r="BP10" s="7">
        <f t="shared" si="18"/>
        <v>1.419895036445615E-3</v>
      </c>
      <c r="BQ10" s="7"/>
      <c r="BR10" s="7"/>
      <c r="BS10" s="9"/>
      <c r="BT10" s="10"/>
      <c r="BU10" s="18">
        <v>40.200000000000003</v>
      </c>
      <c r="BV10" s="7">
        <f t="shared" si="19"/>
        <v>23.590000000000003</v>
      </c>
      <c r="BW10" s="7">
        <f t="shared" si="20"/>
        <v>7.9195845967323203E-8</v>
      </c>
      <c r="BX10" s="7"/>
      <c r="BY10" s="7"/>
      <c r="BZ10" s="9"/>
      <c r="CA10" s="10"/>
    </row>
    <row r="11" spans="1:79" x14ac:dyDescent="0.25">
      <c r="A11" s="1">
        <v>52</v>
      </c>
      <c r="B11" s="1" t="s">
        <v>3</v>
      </c>
      <c r="C11" s="7" t="s">
        <v>6</v>
      </c>
      <c r="D11" s="5">
        <v>16.690000000000001</v>
      </c>
      <c r="E11" s="7">
        <f t="shared" si="0"/>
        <v>9.4582191462630089E-6</v>
      </c>
      <c r="F11" s="7">
        <f t="shared" si="21"/>
        <v>8.9132022564498281E-6</v>
      </c>
      <c r="G11" s="7">
        <f t="shared" si="22"/>
        <v>8.3377412638068606E-7</v>
      </c>
      <c r="H11" s="9">
        <f>F23/F11</f>
        <v>1.3723348367977437</v>
      </c>
      <c r="I11" s="10">
        <f>((G11/F11)^2+(G23/F23)^2)^0.5*H11</f>
        <v>0.662626116152777</v>
      </c>
      <c r="J11" s="18">
        <v>27.57</v>
      </c>
      <c r="K11" s="7">
        <f t="shared" si="1"/>
        <v>10.879999999999999</v>
      </c>
      <c r="L11" s="7">
        <f t="shared" si="2"/>
        <v>5.3063225709280252E-4</v>
      </c>
      <c r="M11" s="7">
        <f t="shared" ref="M11:M26" si="37">AVERAGE(L11:L13)</f>
        <v>5.7143953059202353E-4</v>
      </c>
      <c r="N11" s="7">
        <f t="shared" ref="N11" si="38">STDEV(L11:L13)</f>
        <v>4.9618833083093021E-5</v>
      </c>
      <c r="O11" s="9">
        <f>M23/M11</f>
        <v>6.7029090293783984</v>
      </c>
      <c r="P11" s="10">
        <f>((N11/M11)^2+(N23/M23)^2)^0.5*O11</f>
        <v>2.126939759686878</v>
      </c>
      <c r="Q11" s="18">
        <v>25.4</v>
      </c>
      <c r="R11" s="7">
        <f t="shared" si="3"/>
        <v>8.7099999999999973</v>
      </c>
      <c r="S11" s="7">
        <f t="shared" si="4"/>
        <v>2.3879692923673254E-3</v>
      </c>
      <c r="T11" s="7">
        <f t="shared" ref="T11" si="39">AVERAGE(S11:S13)</f>
        <v>2.5330779162808809E-3</v>
      </c>
      <c r="U11" s="7">
        <f t="shared" ref="U11" si="40">STDEV(S11:S13)</f>
        <v>2.6574852918383955E-4</v>
      </c>
      <c r="V11" s="9">
        <f>T23/T11</f>
        <v>0.68402067767631647</v>
      </c>
      <c r="W11" s="10">
        <f>((U11/T11)^2+(U23/T23)^2)^0.5*V11</f>
        <v>0.25518530430597153</v>
      </c>
      <c r="X11" s="18">
        <v>27.26</v>
      </c>
      <c r="Y11" s="7">
        <f t="shared" si="5"/>
        <v>10.57</v>
      </c>
      <c r="Z11" s="7">
        <f t="shared" si="6"/>
        <v>6.578288949539502E-4</v>
      </c>
      <c r="AA11" s="7">
        <f t="shared" ref="AA11" si="41">AVERAGE(Z11:Z13)</f>
        <v>6.8283430469723901E-4</v>
      </c>
      <c r="AB11" s="7">
        <f t="shared" ref="AB11" si="42">STDEV(Z11:Z13)</f>
        <v>2.1655320069727031E-5</v>
      </c>
      <c r="AC11" s="9">
        <f>AA23/AA11</f>
        <v>6.0513721584470845</v>
      </c>
      <c r="AD11" s="10">
        <f>((AB11/AA11)^2+(AB23/AA23)^2)^0.5*AC11</f>
        <v>2.0263381599448458</v>
      </c>
      <c r="AE11" s="18">
        <v>27.15</v>
      </c>
      <c r="AF11" s="7">
        <f t="shared" si="7"/>
        <v>10.459999999999997</v>
      </c>
      <c r="AG11" s="7">
        <f t="shared" si="8"/>
        <v>7.0994751822280923E-4</v>
      </c>
      <c r="AH11" s="7">
        <f t="shared" ref="AH11" si="43">AVERAGE(AG11:AG13)</f>
        <v>7.3062738938031431E-4</v>
      </c>
      <c r="AI11" s="7">
        <f t="shared" ref="AI11" si="44">STDEV(AG11:AG13)</f>
        <v>4.0140506111924653E-5</v>
      </c>
      <c r="AJ11" s="9">
        <f>AH23/AH11</f>
        <v>3.8728868613845004</v>
      </c>
      <c r="AK11" s="10">
        <f>((AI11/AH11)^2+(AI23/AH23)^2)^0.5*AJ11</f>
        <v>1.6549473967839927</v>
      </c>
      <c r="AL11" s="18">
        <v>26.36</v>
      </c>
      <c r="AM11" s="7">
        <f t="shared" si="9"/>
        <v>9.6699999999999982</v>
      </c>
      <c r="AN11" s="7">
        <f t="shared" si="10"/>
        <v>1.2275521235564752E-3</v>
      </c>
      <c r="AO11" s="7">
        <f t="shared" ref="AO11" si="45">AVERAGE(AN11:AN13)</f>
        <v>1.6116966404203608E-3</v>
      </c>
      <c r="AP11" s="7">
        <f t="shared" ref="AP11" si="46">STDEV(AN11:AN13)</f>
        <v>4.2266995995033529E-4</v>
      </c>
      <c r="AQ11" s="9">
        <f>AO23/AO11</f>
        <v>15.556855135294876</v>
      </c>
      <c r="AR11" s="10">
        <f>((AP11/AO11)^2+(AP23/AO23)^2)^0.5*AQ11</f>
        <v>4.6369776855712965</v>
      </c>
      <c r="AS11" s="18">
        <v>23.58</v>
      </c>
      <c r="AT11" s="7">
        <f t="shared" si="11"/>
        <v>6.889999999999997</v>
      </c>
      <c r="AU11" s="7">
        <f t="shared" si="12"/>
        <v>8.4314705976908568E-3</v>
      </c>
      <c r="AV11" s="7">
        <f t="shared" ref="AV11" si="47">AVERAGE(AU11:AU13)</f>
        <v>8.8145605272730142E-3</v>
      </c>
      <c r="AW11" s="7">
        <f t="shared" ref="AW11" si="48">STDEV(AU11:AU13)</f>
        <v>1.6987949734294208E-3</v>
      </c>
      <c r="AX11" s="9">
        <f>AV23/AV11</f>
        <v>53.569772921500203</v>
      </c>
      <c r="AY11" s="10">
        <f>((AW11/AV11)^2+(AW23/AV23)^2)^0.5*AX11</f>
        <v>18.718712465609713</v>
      </c>
      <c r="AZ11" s="18">
        <v>32.409999999999997</v>
      </c>
      <c r="BA11" s="7">
        <f t="shared" si="13"/>
        <v>15.719999999999995</v>
      </c>
      <c r="BB11" s="7">
        <f t="shared" si="14"/>
        <v>1.8527143621750673E-5</v>
      </c>
      <c r="BC11" s="7">
        <f t="shared" ref="BC11" si="49">AVERAGE(BB11:BB13)</f>
        <v>1.7561602272603944E-5</v>
      </c>
      <c r="BD11" s="7">
        <f t="shared" ref="BD11" si="50">STDEV(BB11:BB13)</f>
        <v>5.1750305413539625E-6</v>
      </c>
      <c r="BE11" s="9">
        <f>BC23/BC11</f>
        <v>1.2208076377976476</v>
      </c>
      <c r="BF11" s="10">
        <f>((BD11/BC11)^2+(BD23/BC23)^2)^0.5*BE11</f>
        <v>0.46266195490671652</v>
      </c>
      <c r="BG11" s="18">
        <v>26.36</v>
      </c>
      <c r="BH11" s="7">
        <f t="shared" si="15"/>
        <v>9.6699999999999982</v>
      </c>
      <c r="BI11" s="7">
        <f t="shared" si="16"/>
        <v>1.2275521235564752E-3</v>
      </c>
      <c r="BJ11" s="7">
        <f t="shared" ref="BJ11" si="51">AVERAGE(BI11:BI13)</f>
        <v>1.4735721312362094E-3</v>
      </c>
      <c r="BK11" s="7">
        <f t="shared" ref="BK11" si="52">STDEV(BI11:BI13)</f>
        <v>3.5986315808977595E-4</v>
      </c>
      <c r="BL11" s="9">
        <f>BJ23/BJ11</f>
        <v>1.1431858954738945</v>
      </c>
      <c r="BM11" s="10">
        <f>((BK11/BJ11)^2+(BK23/BJ23)^2)^0.5*BL11</f>
        <v>0.59608254449878417</v>
      </c>
      <c r="BN11" s="18">
        <v>25.49</v>
      </c>
      <c r="BO11" s="7">
        <f t="shared" si="17"/>
        <v>8.7999999999999972</v>
      </c>
      <c r="BP11" s="7">
        <f t="shared" si="18"/>
        <v>2.2435514746035885E-3</v>
      </c>
      <c r="BQ11" s="7">
        <f t="shared" ref="BQ11" si="53">AVERAGE(BP11:BP13)</f>
        <v>2.0382557903751244E-3</v>
      </c>
      <c r="BR11" s="7">
        <f t="shared" ref="BR11" si="54">STDEV(BP11:BP13)</f>
        <v>4.1141748839239832E-4</v>
      </c>
      <c r="BS11" s="9">
        <f>BQ23/BQ11</f>
        <v>1.5093737326874654</v>
      </c>
      <c r="BT11" s="10">
        <f>((BR11/BQ11)^2+(BR23/BQ23)^2)^0.5*BS11</f>
        <v>0.6424769758830472</v>
      </c>
      <c r="BU11" s="18">
        <v>39.17</v>
      </c>
      <c r="BV11" s="7">
        <f t="shared" si="19"/>
        <v>22.48</v>
      </c>
      <c r="BW11" s="7">
        <f t="shared" si="20"/>
        <v>1.7094078636358102E-7</v>
      </c>
      <c r="BX11" s="7">
        <f t="shared" ref="BX11" si="55">AVERAGE(BW11:BW13)</f>
        <v>1.2920572228273144E-7</v>
      </c>
      <c r="BY11" s="7">
        <f t="shared" ref="BY11" si="56">STDEV(BW11:BW13)</f>
        <v>4.4395163076239553E-8</v>
      </c>
      <c r="BZ11" s="9">
        <f>BX23/BX11</f>
        <v>78.741752911233633</v>
      </c>
      <c r="CA11" s="10">
        <f>((BY11/BX11)^2+(BY23/BX23)^2)^0.5*BZ11</f>
        <v>31.481525865916094</v>
      </c>
    </row>
    <row r="12" spans="1:79" x14ac:dyDescent="0.25">
      <c r="A12" s="1">
        <v>53</v>
      </c>
      <c r="B12" s="1" t="s">
        <v>3</v>
      </c>
      <c r="C12" s="7" t="s">
        <v>6</v>
      </c>
      <c r="D12" s="5">
        <v>16.940000000000001</v>
      </c>
      <c r="E12" s="7">
        <f t="shared" si="0"/>
        <v>7.9533825747766238E-6</v>
      </c>
      <c r="F12" s="7"/>
      <c r="G12" s="7"/>
      <c r="H12" s="9"/>
      <c r="I12" s="10"/>
      <c r="J12" s="18">
        <v>27.58</v>
      </c>
      <c r="K12" s="7">
        <f t="shared" si="1"/>
        <v>10.639999999999997</v>
      </c>
      <c r="L12" s="7">
        <f t="shared" si="2"/>
        <v>6.2667280154438836E-4</v>
      </c>
      <c r="M12" s="7"/>
      <c r="N12" s="7"/>
      <c r="O12" s="9"/>
      <c r="P12" s="10"/>
      <c r="Q12" s="18">
        <v>25.4</v>
      </c>
      <c r="R12" s="7">
        <f t="shared" si="3"/>
        <v>8.4599999999999973</v>
      </c>
      <c r="S12" s="7">
        <f t="shared" si="4"/>
        <v>2.8397900728912378E-3</v>
      </c>
      <c r="T12" s="7"/>
      <c r="U12" s="7"/>
      <c r="V12" s="9"/>
      <c r="W12" s="10"/>
      <c r="X12" s="18">
        <v>27.43</v>
      </c>
      <c r="Y12" s="7">
        <f t="shared" si="5"/>
        <v>10.489999999999998</v>
      </c>
      <c r="Z12" s="7">
        <f t="shared" si="6"/>
        <v>6.9533700956888342E-4</v>
      </c>
      <c r="AA12" s="7"/>
      <c r="AB12" s="7"/>
      <c r="AC12" s="9"/>
      <c r="AD12" s="10"/>
      <c r="AE12" s="18">
        <v>27.27</v>
      </c>
      <c r="AF12" s="7">
        <f t="shared" si="7"/>
        <v>10.329999999999998</v>
      </c>
      <c r="AG12" s="7">
        <f t="shared" si="8"/>
        <v>7.7689109741691431E-4</v>
      </c>
      <c r="AH12" s="7"/>
      <c r="AI12" s="7"/>
      <c r="AJ12" s="9"/>
      <c r="AK12" s="10"/>
      <c r="AL12" s="18">
        <v>26.28</v>
      </c>
      <c r="AM12" s="7">
        <f t="shared" si="9"/>
        <v>9.34</v>
      </c>
      <c r="AN12" s="7">
        <f t="shared" si="10"/>
        <v>1.5430494372331582E-3</v>
      </c>
      <c r="AO12" s="7"/>
      <c r="AP12" s="7"/>
      <c r="AQ12" s="9"/>
      <c r="AR12" s="10"/>
      <c r="AS12" s="18">
        <v>24.03</v>
      </c>
      <c r="AT12" s="7">
        <f t="shared" si="11"/>
        <v>7.09</v>
      </c>
      <c r="AU12" s="7">
        <f t="shared" si="12"/>
        <v>7.3400214782344706E-3</v>
      </c>
      <c r="AV12" s="7"/>
      <c r="AW12" s="7"/>
      <c r="AX12" s="9"/>
      <c r="AY12" s="10"/>
      <c r="AZ12" s="18">
        <v>32.4</v>
      </c>
      <c r="BA12" s="7">
        <f t="shared" si="13"/>
        <v>15.459999999999997</v>
      </c>
      <c r="BB12" s="7">
        <f t="shared" si="14"/>
        <v>2.2185859944462798E-5</v>
      </c>
      <c r="BC12" s="7"/>
      <c r="BD12" s="7"/>
      <c r="BE12" s="9"/>
      <c r="BF12" s="10"/>
      <c r="BG12" s="18">
        <v>26.52</v>
      </c>
      <c r="BH12" s="7">
        <f t="shared" si="15"/>
        <v>9.5799999999999983</v>
      </c>
      <c r="BI12" s="7">
        <f t="shared" si="16"/>
        <v>1.3065698777208145E-3</v>
      </c>
      <c r="BJ12" s="7"/>
      <c r="BK12" s="7"/>
      <c r="BL12" s="9"/>
      <c r="BM12" s="10"/>
      <c r="BN12" s="18">
        <v>25.7</v>
      </c>
      <c r="BO12" s="7">
        <f t="shared" si="17"/>
        <v>8.759999999999998</v>
      </c>
      <c r="BP12" s="7">
        <f t="shared" si="18"/>
        <v>2.3066262918545544E-3</v>
      </c>
      <c r="BQ12" s="7"/>
      <c r="BR12" s="7"/>
      <c r="BS12" s="9"/>
      <c r="BT12" s="10"/>
      <c r="BU12" s="18">
        <v>39.770000000000003</v>
      </c>
      <c r="BV12" s="7">
        <f t="shared" si="19"/>
        <v>22.830000000000002</v>
      </c>
      <c r="BW12" s="7">
        <f t="shared" si="20"/>
        <v>1.3411742266283145E-7</v>
      </c>
      <c r="BX12" s="7"/>
      <c r="BY12" s="7"/>
      <c r="BZ12" s="9"/>
      <c r="CA12" s="10"/>
    </row>
    <row r="13" spans="1:79" x14ac:dyDescent="0.25">
      <c r="A13" s="1">
        <v>54</v>
      </c>
      <c r="B13" s="1" t="s">
        <v>3</v>
      </c>
      <c r="C13" s="7" t="s">
        <v>6</v>
      </c>
      <c r="D13" s="5">
        <v>16.71</v>
      </c>
      <c r="E13" s="7">
        <f t="shared" si="0"/>
        <v>9.3280050483098497E-6</v>
      </c>
      <c r="F13" s="7"/>
      <c r="G13" s="7"/>
      <c r="H13" s="9"/>
      <c r="I13" s="10"/>
      <c r="J13" s="18">
        <v>27.52</v>
      </c>
      <c r="K13" s="7">
        <f t="shared" si="1"/>
        <v>10.809999999999999</v>
      </c>
      <c r="L13" s="7">
        <f t="shared" si="2"/>
        <v>5.5701353313887948E-4</v>
      </c>
      <c r="M13" s="7"/>
      <c r="N13" s="7"/>
      <c r="O13" s="9"/>
      <c r="P13" s="10"/>
      <c r="Q13" s="18">
        <v>25.43</v>
      </c>
      <c r="R13" s="7">
        <f t="shared" si="3"/>
        <v>8.7199999999999989</v>
      </c>
      <c r="S13" s="7">
        <f t="shared" si="4"/>
        <v>2.3714743835840791E-3</v>
      </c>
      <c r="T13" s="7"/>
      <c r="U13" s="7"/>
      <c r="V13" s="9"/>
      <c r="W13" s="10"/>
      <c r="X13" s="18">
        <v>27.2</v>
      </c>
      <c r="Y13" s="7">
        <f t="shared" si="5"/>
        <v>10.489999999999998</v>
      </c>
      <c r="Z13" s="7">
        <f t="shared" si="6"/>
        <v>6.9533700956888342E-4</v>
      </c>
      <c r="AA13" s="7"/>
      <c r="AB13" s="7"/>
      <c r="AC13" s="9"/>
      <c r="AD13" s="10"/>
      <c r="AE13" s="18">
        <v>27.18</v>
      </c>
      <c r="AF13" s="7">
        <f t="shared" si="7"/>
        <v>10.469999999999999</v>
      </c>
      <c r="AG13" s="7">
        <f t="shared" si="8"/>
        <v>7.0504355250121929E-4</v>
      </c>
      <c r="AH13" s="7"/>
      <c r="AI13" s="7"/>
      <c r="AJ13" s="9"/>
      <c r="AK13" s="10"/>
      <c r="AL13" s="18">
        <v>25.63</v>
      </c>
      <c r="AM13" s="7">
        <f t="shared" si="9"/>
        <v>8.9199999999999982</v>
      </c>
      <c r="AN13" s="7">
        <f t="shared" si="10"/>
        <v>2.0644883604714489E-3</v>
      </c>
      <c r="AO13" s="7"/>
      <c r="AP13" s="7"/>
      <c r="AQ13" s="9"/>
      <c r="AR13" s="10"/>
      <c r="AS13" s="18">
        <v>23.26</v>
      </c>
      <c r="AT13" s="7">
        <f t="shared" si="11"/>
        <v>6.5500000000000007</v>
      </c>
      <c r="AU13" s="7">
        <f t="shared" si="12"/>
        <v>1.0672189505893713E-2</v>
      </c>
      <c r="AV13" s="7"/>
      <c r="AW13" s="7"/>
      <c r="AX13" s="9"/>
      <c r="AY13" s="10"/>
      <c r="AZ13" s="18">
        <v>33.06</v>
      </c>
      <c r="BA13" s="7">
        <f t="shared" si="13"/>
        <v>16.350000000000001</v>
      </c>
      <c r="BB13" s="7">
        <f t="shared" si="14"/>
        <v>1.1971803251598358E-5</v>
      </c>
      <c r="BC13" s="7"/>
      <c r="BD13" s="7"/>
      <c r="BE13" s="9"/>
      <c r="BF13" s="10"/>
      <c r="BG13" s="18">
        <v>25.76</v>
      </c>
      <c r="BH13" s="7">
        <f t="shared" si="15"/>
        <v>9.0500000000000007</v>
      </c>
      <c r="BI13" s="7">
        <f t="shared" si="16"/>
        <v>1.8865943924313384E-3</v>
      </c>
      <c r="BJ13" s="7"/>
      <c r="BK13" s="7"/>
      <c r="BL13" s="9"/>
      <c r="BM13" s="10"/>
      <c r="BN13" s="18">
        <v>26.03</v>
      </c>
      <c r="BO13" s="7">
        <f t="shared" si="17"/>
        <v>9.32</v>
      </c>
      <c r="BP13" s="7">
        <f t="shared" si="18"/>
        <v>1.5645896046672311E-3</v>
      </c>
      <c r="BQ13" s="7"/>
      <c r="BR13" s="7"/>
      <c r="BS13" s="9"/>
      <c r="BT13" s="10"/>
      <c r="BU13" s="18">
        <v>40.24</v>
      </c>
      <c r="BV13" s="7">
        <f t="shared" si="19"/>
        <v>23.53</v>
      </c>
      <c r="BW13" s="7">
        <f t="shared" si="20"/>
        <v>8.2558957821781818E-8</v>
      </c>
      <c r="BX13" s="7"/>
      <c r="BY13" s="7"/>
      <c r="BZ13" s="9"/>
      <c r="CA13" s="10"/>
    </row>
    <row r="14" spans="1:79" x14ac:dyDescent="0.25">
      <c r="A14" s="1">
        <v>76</v>
      </c>
      <c r="B14" s="1" t="s">
        <v>4</v>
      </c>
      <c r="C14" s="7" t="s">
        <v>6</v>
      </c>
      <c r="D14" s="5">
        <v>16.97</v>
      </c>
      <c r="E14" s="7">
        <f t="shared" si="0"/>
        <v>7.7897043282104137E-6</v>
      </c>
      <c r="F14" s="7">
        <f t="shared" si="21"/>
        <v>7.905065720634382E-6</v>
      </c>
      <c r="G14" s="7">
        <f t="shared" si="22"/>
        <v>3.987697410609683E-7</v>
      </c>
      <c r="H14" s="9">
        <f>F26/F14</f>
        <v>1.0962117954536084</v>
      </c>
      <c r="I14" s="10">
        <f>((G14/F14)^2+(G26/F26)^2)^0.5*H14</f>
        <v>6.3803378511119405E-2</v>
      </c>
      <c r="J14" s="18">
        <v>26.85</v>
      </c>
      <c r="K14" s="7">
        <f t="shared" si="1"/>
        <v>9.8800000000000026</v>
      </c>
      <c r="L14" s="7">
        <f t="shared" si="2"/>
        <v>1.0612645141856024E-3</v>
      </c>
      <c r="M14" s="7">
        <f>AVERAGE(L14:L15)</f>
        <v>9.4408211664481702E-4</v>
      </c>
      <c r="N14" s="7">
        <f>STDEV(L14:L15)</f>
        <v>1.6572093587357428E-4</v>
      </c>
      <c r="O14" s="9">
        <f>M26/M14</f>
        <v>2.3397450150385222</v>
      </c>
      <c r="P14" s="10">
        <f>((N14/M14)^2+(N26/M26)^2)^0.5*O14</f>
        <v>0.4639447877622675</v>
      </c>
      <c r="Q14" s="18">
        <v>26.65</v>
      </c>
      <c r="R14" s="7">
        <f t="shared" si="3"/>
        <v>9.68</v>
      </c>
      <c r="S14" s="7">
        <f t="shared" si="4"/>
        <v>1.219072801661731E-3</v>
      </c>
      <c r="T14" s="7">
        <f t="shared" ref="T14" si="57">AVERAGE(S14:S16)</f>
        <v>1.0845537165467434E-3</v>
      </c>
      <c r="U14" s="7">
        <f t="shared" ref="U14" si="58">STDEV(S14:S16)</f>
        <v>2.3299389000684066E-4</v>
      </c>
      <c r="V14" s="9">
        <f>T26/T14</f>
        <v>1.023637672923269</v>
      </c>
      <c r="W14" s="10">
        <f>((U14/T14)^2+(U26/T26)^2)^0.5*V14</f>
        <v>0.25806211998439937</v>
      </c>
      <c r="X14" s="18">
        <v>27.09</v>
      </c>
      <c r="Y14" s="7">
        <f t="shared" si="5"/>
        <v>10.120000000000001</v>
      </c>
      <c r="Z14" s="7">
        <f t="shared" si="6"/>
        <v>8.9862075256335412E-4</v>
      </c>
      <c r="AA14" s="7">
        <f t="shared" ref="AA14" si="59">AVERAGE(Z14:Z16)</f>
        <v>7.3683288979287857E-4</v>
      </c>
      <c r="AB14" s="7">
        <f t="shared" ref="AB14" si="60">STDEV(Z14:Z16)</f>
        <v>1.5200720450009487E-4</v>
      </c>
      <c r="AC14" s="9">
        <f>AA26/AA14</f>
        <v>3.0852610029319383</v>
      </c>
      <c r="AD14" s="10">
        <f>((AB14/AA14)^2+(AB26/AA26)^2)^0.5*AC14</f>
        <v>0.7205266204897065</v>
      </c>
      <c r="AE14" s="18">
        <v>26.99</v>
      </c>
      <c r="AF14" s="7">
        <f t="shared" si="7"/>
        <v>10.02</v>
      </c>
      <c r="AG14" s="7">
        <f t="shared" si="8"/>
        <v>9.6311787548179631E-4</v>
      </c>
      <c r="AH14" s="7">
        <f t="shared" ref="AH14" si="61">AVERAGE(AG14:AG16)</f>
        <v>8.8193587496534706E-4</v>
      </c>
      <c r="AI14" s="7">
        <f t="shared" ref="AI14" si="62">STDEV(AG14:AG16)</f>
        <v>9.9084519993777612E-5</v>
      </c>
      <c r="AJ14" s="9">
        <f>AH26/AH14</f>
        <v>1.6588184723360004</v>
      </c>
      <c r="AK14" s="10">
        <f>((AI14/AH14)^2+(AI26/AH26)^2)^0.5*AJ14</f>
        <v>0.32326358006589617</v>
      </c>
      <c r="AL14" s="18">
        <v>26.06</v>
      </c>
      <c r="AM14" s="7">
        <f t="shared" si="9"/>
        <v>9.09</v>
      </c>
      <c r="AN14" s="7">
        <f t="shared" si="10"/>
        <v>1.8350053695586172E-3</v>
      </c>
      <c r="AO14" s="7">
        <f>AVERAGE(AN14:AN15)</f>
        <v>2.031529751057067E-3</v>
      </c>
      <c r="AP14" s="7">
        <f>STDEV(AN14:AN15)</f>
        <v>2.7792744565209175E-4</v>
      </c>
      <c r="AQ14" s="9">
        <f>AO26/AO14</f>
        <v>10.524597085956284</v>
      </c>
      <c r="AR14" s="10">
        <f>((AP14/AO14)^2+(AP26/AO26)^2)^0.5*AQ14</f>
        <v>2.4231193264447346</v>
      </c>
      <c r="AS14" s="18">
        <v>23.46</v>
      </c>
      <c r="AT14" s="7">
        <f t="shared" si="11"/>
        <v>6.490000000000002</v>
      </c>
      <c r="AU14" s="7">
        <f t="shared" si="12"/>
        <v>1.112539215310211E-2</v>
      </c>
      <c r="AV14" s="7">
        <f t="shared" ref="AV14" si="63">AVERAGE(AU14:AU16)</f>
        <v>1.0859941664940422E-2</v>
      </c>
      <c r="AW14" s="7">
        <f t="shared" ref="AW14" si="64">STDEV(AU14:AU16)</f>
        <v>1.8905896988445638E-3</v>
      </c>
      <c r="AX14" s="9">
        <f>AV26/AV14</f>
        <v>26.179709072419517</v>
      </c>
      <c r="AY14" s="10">
        <f>((AW14/AV14)^2+(AW26/AV26)^2)^0.5*AX14</f>
        <v>7.8357533721377663</v>
      </c>
      <c r="AZ14" s="18">
        <v>32.85</v>
      </c>
      <c r="BA14" s="7">
        <f t="shared" si="13"/>
        <v>15.880000000000003</v>
      </c>
      <c r="BB14" s="7">
        <f t="shared" si="14"/>
        <v>1.6582258034150028E-5</v>
      </c>
      <c r="BC14" s="7">
        <f t="shared" ref="BC14" si="65">AVERAGE(BB14:BB16)</f>
        <v>1.9137522237641796E-5</v>
      </c>
      <c r="BD14" s="7">
        <f t="shared" ref="BD14" si="66">STDEV(BB14:BB16)</f>
        <v>2.2129237136048797E-6</v>
      </c>
      <c r="BE14" s="9">
        <f>BC26/BC14</f>
        <v>1.9656555072116382</v>
      </c>
      <c r="BF14" s="10">
        <f>((BD14/BC14)^2+(BD26/BC26)^2)^0.5*BE14</f>
        <v>0.30246776539232595</v>
      </c>
      <c r="BG14" s="18">
        <v>26.82</v>
      </c>
      <c r="BH14" s="7">
        <f t="shared" si="15"/>
        <v>9.8500000000000014</v>
      </c>
      <c r="BI14" s="7">
        <f t="shared" si="16"/>
        <v>1.0835639375662545E-3</v>
      </c>
      <c r="BJ14" s="7">
        <f t="shared" ref="BJ14" si="67">AVERAGE(BI14:BI16)</f>
        <v>9.0498255937291206E-4</v>
      </c>
      <c r="BK14" s="7">
        <f t="shared" ref="BK14" si="68">STDEV(BI14:BI16)</f>
        <v>1.5558310457273111E-4</v>
      </c>
      <c r="BL14" s="9">
        <f>BJ26/BJ14</f>
        <v>1.4120980254684445</v>
      </c>
      <c r="BM14" s="10">
        <f>((BK14/BJ14)^2+(BK26/BJ26)^2)^0.5*BL14</f>
        <v>0.278703856623158</v>
      </c>
      <c r="BN14" s="18">
        <v>25.14</v>
      </c>
      <c r="BO14" s="7">
        <f t="shared" si="17"/>
        <v>8.1700000000000017</v>
      </c>
      <c r="BP14" s="7">
        <f t="shared" si="18"/>
        <v>3.4720417233069121E-3</v>
      </c>
      <c r="BQ14" s="7">
        <f t="shared" ref="BQ14" si="69">AVERAGE(BP14:BP16)</f>
        <v>3.0044149482953927E-3</v>
      </c>
      <c r="BR14" s="7">
        <f t="shared" ref="BR14" si="70">STDEV(BP14:BP16)</f>
        <v>5.1336600536844941E-4</v>
      </c>
      <c r="BS14" s="9">
        <f>BQ26/BQ14</f>
        <v>0.7068969095452271</v>
      </c>
      <c r="BT14" s="10">
        <f>((BR14/BQ14)^2+(BR26/BQ26)^2)^0.5*BS14</f>
        <v>0.13763206075265136</v>
      </c>
      <c r="BU14" s="18">
        <v>41.12</v>
      </c>
      <c r="BV14" s="7">
        <f t="shared" si="19"/>
        <v>24.15</v>
      </c>
      <c r="BW14" s="7">
        <f t="shared" si="20"/>
        <v>5.371871367757511E-8</v>
      </c>
      <c r="BX14" s="7">
        <f t="shared" ref="BX14" si="71">AVERAGE(BW14:BW16)</f>
        <v>4.6835836658951681E-8</v>
      </c>
      <c r="BY14" s="7">
        <f t="shared" ref="BY14" si="72">STDEV(BW14:BW16)</f>
        <v>1.2911354612999196E-8</v>
      </c>
      <c r="BZ14" s="9">
        <f>BX26/BX14</f>
        <v>46.269365899226258</v>
      </c>
      <c r="CA14" s="10">
        <f>((BY14/BX14)^2+(BY26/BX26)^2)^0.5*BZ14</f>
        <v>14.544032371085104</v>
      </c>
    </row>
    <row r="15" spans="1:79" x14ac:dyDescent="0.25">
      <c r="A15" s="1">
        <v>77</v>
      </c>
      <c r="B15" s="1" t="s">
        <v>4</v>
      </c>
      <c r="C15" s="7" t="s">
        <v>6</v>
      </c>
      <c r="D15" s="5">
        <v>17.010000000000002</v>
      </c>
      <c r="E15" s="7">
        <f t="shared" si="0"/>
        <v>7.5766944537127299E-6</v>
      </c>
      <c r="F15" s="7"/>
      <c r="G15" s="7"/>
      <c r="H15" s="7"/>
      <c r="I15" s="20"/>
      <c r="J15" s="18">
        <v>27.25</v>
      </c>
      <c r="K15" s="7">
        <f t="shared" si="1"/>
        <v>10.239999999999998</v>
      </c>
      <c r="L15" s="7">
        <f t="shared" si="2"/>
        <v>8.2689971910403172E-4</v>
      </c>
      <c r="M15" s="7"/>
      <c r="N15" s="7"/>
      <c r="O15" s="7"/>
      <c r="P15" s="20"/>
      <c r="Q15" s="18">
        <v>27.27</v>
      </c>
      <c r="R15" s="7">
        <f t="shared" si="3"/>
        <v>10.259999999999998</v>
      </c>
      <c r="S15" s="7">
        <f t="shared" si="4"/>
        <v>8.1551554631676846E-4</v>
      </c>
      <c r="T15" s="7"/>
      <c r="U15" s="7"/>
      <c r="V15" s="7"/>
      <c r="W15" s="20"/>
      <c r="X15" s="18">
        <v>27.46</v>
      </c>
      <c r="Y15" s="7">
        <f t="shared" si="5"/>
        <v>10.45</v>
      </c>
      <c r="Z15" s="7">
        <f t="shared" si="6"/>
        <v>7.1488559372345013E-4</v>
      </c>
      <c r="AA15" s="7"/>
      <c r="AB15" s="7"/>
      <c r="AC15" s="7"/>
      <c r="AD15" s="20"/>
      <c r="AE15" s="18">
        <v>27.11</v>
      </c>
      <c r="AF15" s="7">
        <f t="shared" si="7"/>
        <v>10.099999999999998</v>
      </c>
      <c r="AG15" s="7">
        <f t="shared" si="8"/>
        <v>9.11165030797665E-4</v>
      </c>
      <c r="AH15" s="7"/>
      <c r="AI15" s="7"/>
      <c r="AJ15" s="7"/>
      <c r="AK15" s="20"/>
      <c r="AL15" s="18">
        <v>25.82</v>
      </c>
      <c r="AM15" s="7">
        <f t="shared" si="9"/>
        <v>8.8099999999999987</v>
      </c>
      <c r="AN15" s="7">
        <f t="shared" si="10"/>
        <v>2.2280541325555166E-3</v>
      </c>
      <c r="AO15" s="7"/>
      <c r="AP15" s="7"/>
      <c r="AQ15" s="7"/>
      <c r="AR15" s="20"/>
      <c r="AS15" s="18">
        <v>23.32</v>
      </c>
      <c r="AT15" s="7">
        <f t="shared" si="11"/>
        <v>6.3099999999999987</v>
      </c>
      <c r="AU15" s="7">
        <f t="shared" si="12"/>
        <v>1.2603777487845736E-2</v>
      </c>
      <c r="AV15" s="7"/>
      <c r="AW15" s="7"/>
      <c r="AX15" s="7"/>
      <c r="AY15" s="20"/>
      <c r="AZ15" s="18">
        <v>32.590000000000003</v>
      </c>
      <c r="BA15" s="7">
        <f t="shared" si="13"/>
        <v>15.580000000000002</v>
      </c>
      <c r="BB15" s="7">
        <f t="shared" si="14"/>
        <v>2.0415154339387679E-5</v>
      </c>
      <c r="BC15" s="7"/>
      <c r="BD15" s="7"/>
      <c r="BE15" s="7"/>
      <c r="BF15" s="20"/>
      <c r="BG15" s="18">
        <v>27.24</v>
      </c>
      <c r="BH15" s="7">
        <f t="shared" si="15"/>
        <v>10.229999999999997</v>
      </c>
      <c r="BI15" s="7">
        <f t="shared" si="16"/>
        <v>8.326512614921476E-4</v>
      </c>
      <c r="BJ15" s="7"/>
      <c r="BK15" s="7"/>
      <c r="BL15" s="7"/>
      <c r="BM15" s="20"/>
      <c r="BN15" s="18">
        <v>25.35</v>
      </c>
      <c r="BO15" s="7">
        <f t="shared" si="17"/>
        <v>8.34</v>
      </c>
      <c r="BP15" s="7">
        <f t="shared" si="18"/>
        <v>3.0860988744663169E-3</v>
      </c>
      <c r="BQ15" s="7"/>
      <c r="BR15" s="7"/>
      <c r="BS15" s="7"/>
      <c r="BT15" s="20"/>
      <c r="BU15" s="18">
        <v>41.13</v>
      </c>
      <c r="BV15" s="7">
        <f t="shared" si="19"/>
        <v>24.12</v>
      </c>
      <c r="BW15" s="7">
        <f t="shared" si="20"/>
        <v>5.4847458042196841E-8</v>
      </c>
      <c r="BX15" s="7"/>
      <c r="BY15" s="7"/>
      <c r="BZ15" s="7"/>
      <c r="CA15" s="20"/>
    </row>
    <row r="16" spans="1:79" x14ac:dyDescent="0.25">
      <c r="A16" s="1">
        <v>78</v>
      </c>
      <c r="B16" s="1" t="s">
        <v>4</v>
      </c>
      <c r="C16" s="7" t="s">
        <v>6</v>
      </c>
      <c r="D16" s="5">
        <v>16.87</v>
      </c>
      <c r="E16" s="7">
        <f t="shared" si="0"/>
        <v>8.3487983799800016E-6</v>
      </c>
      <c r="F16" s="7"/>
      <c r="G16" s="7"/>
      <c r="H16" s="7"/>
      <c r="I16" s="20"/>
      <c r="J16" s="18">
        <v>27.8</v>
      </c>
      <c r="K16" s="7">
        <f t="shared" si="1"/>
        <v>10.93</v>
      </c>
      <c r="L16" s="7">
        <f t="shared" si="2"/>
        <v>5.1255697442532586E-4</v>
      </c>
      <c r="M16" s="7"/>
      <c r="N16" s="7"/>
      <c r="O16" s="7"/>
      <c r="P16" s="20"/>
      <c r="Q16" s="18">
        <v>26.55</v>
      </c>
      <c r="R16" s="7">
        <f t="shared" si="3"/>
        <v>9.68</v>
      </c>
      <c r="S16" s="7">
        <f t="shared" si="4"/>
        <v>1.219072801661731E-3</v>
      </c>
      <c r="T16" s="7"/>
      <c r="U16" s="7"/>
      <c r="V16" s="7"/>
      <c r="W16" s="20"/>
      <c r="X16" s="18">
        <v>27.58</v>
      </c>
      <c r="Y16" s="7">
        <f t="shared" si="5"/>
        <v>10.709999999999997</v>
      </c>
      <c r="Z16" s="7">
        <f t="shared" si="6"/>
        <v>5.9699232309183168E-4</v>
      </c>
      <c r="AA16" s="7"/>
      <c r="AB16" s="7"/>
      <c r="AC16" s="7"/>
      <c r="AD16" s="20"/>
      <c r="AE16" s="18">
        <v>27.21</v>
      </c>
      <c r="AF16" s="7">
        <f t="shared" si="7"/>
        <v>10.34</v>
      </c>
      <c r="AG16" s="7">
        <f t="shared" si="8"/>
        <v>7.7152471861657976E-4</v>
      </c>
      <c r="AH16" s="7"/>
      <c r="AI16" s="7"/>
      <c r="AJ16" s="7"/>
      <c r="AK16" s="20"/>
      <c r="AL16" s="18">
        <v>26.23</v>
      </c>
      <c r="AM16" s="7">
        <f t="shared" si="9"/>
        <v>9.36</v>
      </c>
      <c r="AN16" s="7">
        <f t="shared" si="10"/>
        <v>1.5218058196494143E-3</v>
      </c>
      <c r="AO16" s="7"/>
      <c r="AP16" s="7"/>
      <c r="AQ16" s="7"/>
      <c r="AR16" s="20"/>
      <c r="AS16" s="18">
        <v>23.69</v>
      </c>
      <c r="AT16" s="7">
        <f t="shared" si="11"/>
        <v>6.82</v>
      </c>
      <c r="AU16" s="7">
        <f t="shared" si="12"/>
        <v>8.8506553538734243E-3</v>
      </c>
      <c r="AV16" s="7"/>
      <c r="AW16" s="7"/>
      <c r="AX16" s="7"/>
      <c r="AY16" s="20"/>
      <c r="AZ16" s="18">
        <v>32.450000000000003</v>
      </c>
      <c r="BA16" s="7">
        <f t="shared" si="13"/>
        <v>15.580000000000002</v>
      </c>
      <c r="BB16" s="7">
        <f t="shared" si="14"/>
        <v>2.0415154339387679E-5</v>
      </c>
      <c r="BC16" s="7"/>
      <c r="BD16" s="7"/>
      <c r="BE16" s="7"/>
      <c r="BF16" s="20"/>
      <c r="BG16" s="18">
        <v>27.16</v>
      </c>
      <c r="BH16" s="7">
        <f t="shared" si="15"/>
        <v>10.29</v>
      </c>
      <c r="BI16" s="7">
        <f t="shared" si="16"/>
        <v>7.9873247906033407E-4</v>
      </c>
      <c r="BJ16" s="7"/>
      <c r="BK16" s="7"/>
      <c r="BL16" s="7"/>
      <c r="BM16" s="20"/>
      <c r="BN16" s="18">
        <v>25.54</v>
      </c>
      <c r="BO16" s="7">
        <f t="shared" si="17"/>
        <v>8.6699999999999982</v>
      </c>
      <c r="BP16" s="7">
        <f t="shared" si="18"/>
        <v>2.4551042471129504E-3</v>
      </c>
      <c r="BQ16" s="7"/>
      <c r="BR16" s="7"/>
      <c r="BS16" s="7"/>
      <c r="BT16" s="20"/>
      <c r="BU16" s="18">
        <v>41.77</v>
      </c>
      <c r="BV16" s="7">
        <f t="shared" si="19"/>
        <v>24.900000000000002</v>
      </c>
      <c r="BW16" s="7">
        <f t="shared" si="20"/>
        <v>3.1941338257083105E-8</v>
      </c>
      <c r="BX16" s="7"/>
      <c r="BY16" s="7"/>
      <c r="BZ16" s="7"/>
      <c r="CA16" s="20"/>
    </row>
    <row r="17" spans="1:79" x14ac:dyDescent="0.25">
      <c r="A17" s="1">
        <v>16</v>
      </c>
      <c r="B17" s="1" t="s">
        <v>1</v>
      </c>
      <c r="C17" s="7" t="s">
        <v>14</v>
      </c>
      <c r="D17" s="5">
        <v>16.61</v>
      </c>
      <c r="E17" s="7">
        <f t="shared" si="0"/>
        <v>9.9975082691830784E-6</v>
      </c>
      <c r="F17" s="7">
        <f t="shared" si="21"/>
        <v>1.0432438856363763E-5</v>
      </c>
      <c r="G17" s="7">
        <f t="shared" si="22"/>
        <v>1.3745147131540232E-6</v>
      </c>
      <c r="H17" s="7"/>
      <c r="I17" s="20"/>
      <c r="J17" s="18">
        <v>25.99</v>
      </c>
      <c r="K17" s="7">
        <f t="shared" si="1"/>
        <v>9.379999999999999</v>
      </c>
      <c r="L17" s="7">
        <f t="shared" si="2"/>
        <v>1.5008546692265754E-3</v>
      </c>
      <c r="M17" s="7">
        <f>AVERAGE(L18:L19)</f>
        <v>1.5123968143415942E-3</v>
      </c>
      <c r="N17" s="7">
        <f>STDEV(L18:L19)</f>
        <v>4.0283122487828573E-4</v>
      </c>
      <c r="O17" s="7"/>
      <c r="P17" s="20"/>
      <c r="Q17" s="18">
        <v>24.89</v>
      </c>
      <c r="R17" s="7">
        <f t="shared" si="3"/>
        <v>8.2800000000000011</v>
      </c>
      <c r="S17" s="7">
        <f t="shared" si="4"/>
        <v>3.2171524112014566E-3</v>
      </c>
      <c r="T17" s="7">
        <f t="shared" ref="T17" si="73">AVERAGE(S17:S19)</f>
        <v>3.5984694273002646E-3</v>
      </c>
      <c r="U17" s="7">
        <f t="shared" ref="U17" si="74">STDEV(S17:S19)</f>
        <v>1.1687059594119992E-3</v>
      </c>
      <c r="V17" s="7"/>
      <c r="W17" s="20"/>
      <c r="X17" s="18">
        <v>25.62</v>
      </c>
      <c r="Y17" s="7">
        <f t="shared" si="5"/>
        <v>9.0100000000000016</v>
      </c>
      <c r="Z17" s="7">
        <f t="shared" si="6"/>
        <v>1.9396337801504588E-3</v>
      </c>
      <c r="AA17" s="7">
        <f t="shared" ref="AA17" si="75">AVERAGE(Z17:Z19)</f>
        <v>2.1690130864282751E-3</v>
      </c>
      <c r="AB17" s="7">
        <f t="shared" ref="AB17" si="76">STDEV(Z17:Z19)</f>
        <v>7.2501708889274451E-4</v>
      </c>
      <c r="AC17" s="7"/>
      <c r="AD17" s="20"/>
      <c r="AE17" s="18">
        <v>26.91</v>
      </c>
      <c r="AF17" s="7">
        <f t="shared" si="7"/>
        <v>10.3</v>
      </c>
      <c r="AG17" s="7">
        <f t="shared" si="8"/>
        <v>7.932152308166362E-4</v>
      </c>
      <c r="AH17" s="7">
        <f t="shared" ref="AH17" si="77">AVERAGE(AG17:AG19)</f>
        <v>7.5951017148405376E-4</v>
      </c>
      <c r="AI17" s="7">
        <f t="shared" ref="AI17" si="78">STDEV(AG17:AG19)</f>
        <v>6.8193379366239692E-5</v>
      </c>
      <c r="AJ17" s="7"/>
      <c r="AK17" s="20"/>
      <c r="AL17" s="18">
        <v>23.34</v>
      </c>
      <c r="AM17" s="7">
        <f t="shared" si="9"/>
        <v>6.73</v>
      </c>
      <c r="AN17" s="7">
        <f t="shared" si="10"/>
        <v>9.4203736538340608E-3</v>
      </c>
      <c r="AO17" s="7">
        <f>AVERAGE(AN18:AN19)</f>
        <v>7.7573988543902074E-3</v>
      </c>
      <c r="AP17" s="7">
        <f>STDEV(AN18:AN19)</f>
        <v>4.1221364708346094E-3</v>
      </c>
      <c r="AQ17" s="7"/>
      <c r="AR17" s="20"/>
      <c r="AS17" s="18">
        <v>21.3</v>
      </c>
      <c r="AT17" s="7">
        <f t="shared" si="11"/>
        <v>4.6900000000000013</v>
      </c>
      <c r="AU17" s="7">
        <f t="shared" si="12"/>
        <v>3.8740865623093305E-2</v>
      </c>
      <c r="AV17" s="7">
        <f t="shared" ref="AV17" si="79">AVERAGE(AU17:AU19)</f>
        <v>3.8152991826002493E-2</v>
      </c>
      <c r="AW17" s="7">
        <f t="shared" ref="AW17" si="80">STDEV(AU17:AU19)</f>
        <v>3.6975938467567505E-3</v>
      </c>
      <c r="AX17" s="7"/>
      <c r="AY17" s="20"/>
      <c r="AZ17" s="18">
        <v>31.98</v>
      </c>
      <c r="BA17" s="7">
        <f t="shared" si="13"/>
        <v>15.370000000000001</v>
      </c>
      <c r="BB17" s="7">
        <f t="shared" si="14"/>
        <v>2.3613967796972508E-5</v>
      </c>
      <c r="BC17" s="7">
        <f t="shared" ref="BC17" si="81">AVERAGE(BB17:BB19)</f>
        <v>2.2188335414358277E-5</v>
      </c>
      <c r="BD17" s="7">
        <f t="shared" ref="BD17" si="82">STDEV(BB17:BB19)</f>
        <v>4.7095461592213405E-6</v>
      </c>
      <c r="BE17" s="7"/>
      <c r="BF17" s="20"/>
      <c r="BG17" s="18">
        <v>25.87</v>
      </c>
      <c r="BH17" s="7">
        <f t="shared" si="15"/>
        <v>9.2600000000000016</v>
      </c>
      <c r="BI17" s="7">
        <f t="shared" si="16"/>
        <v>1.6310310926335328E-3</v>
      </c>
      <c r="BJ17" s="7">
        <f t="shared" ref="BJ17" si="83">AVERAGE(BI17:BI19)</f>
        <v>1.6625677132968203E-3</v>
      </c>
      <c r="BK17" s="7">
        <f t="shared" ref="BK17" si="84">STDEV(BI17:BI19)</f>
        <v>7.491562616308736E-5</v>
      </c>
      <c r="BL17" s="7"/>
      <c r="BM17" s="20"/>
      <c r="BN17" s="18">
        <v>27.33</v>
      </c>
      <c r="BO17" s="7">
        <f t="shared" si="17"/>
        <v>10.719999999999999</v>
      </c>
      <c r="BP17" s="7">
        <f t="shared" si="18"/>
        <v>5.9286859589601968E-4</v>
      </c>
      <c r="BQ17" s="7">
        <f t="shared" ref="BQ17" si="85">AVERAGE(BP17:BP19)</f>
        <v>8.0857187132284765E-4</v>
      </c>
      <c r="BR17" s="7">
        <f t="shared" ref="BR17" si="86">STDEV(BP17:BP19)</f>
        <v>4.0847518221113365E-4</v>
      </c>
      <c r="BS17" s="7"/>
      <c r="BT17" s="20"/>
      <c r="BU17" s="18">
        <v>39.03</v>
      </c>
      <c r="BV17" s="7">
        <f>BU17-D17</f>
        <v>22.42</v>
      </c>
      <c r="BW17" s="7">
        <f t="shared" si="20"/>
        <v>1.7819991691529005E-7</v>
      </c>
      <c r="BX17" s="7">
        <f t="shared" ref="BX17" si="87">AVERAGE(BW17:BW19)</f>
        <v>1.4703542881891234E-7</v>
      </c>
      <c r="BY17" s="7">
        <f t="shared" ref="BY17" si="88">STDEV(BW17:BW19)</f>
        <v>3.6624741728131338E-8</v>
      </c>
      <c r="BZ17" s="7"/>
      <c r="CA17" s="20"/>
    </row>
    <row r="18" spans="1:79" x14ac:dyDescent="0.25">
      <c r="A18" s="1">
        <v>17</v>
      </c>
      <c r="B18" s="1" t="s">
        <v>1</v>
      </c>
      <c r="C18" s="7" t="s">
        <v>14</v>
      </c>
      <c r="D18" s="5">
        <v>16.71</v>
      </c>
      <c r="E18" s="7">
        <f t="shared" si="0"/>
        <v>9.3280050483098497E-6</v>
      </c>
      <c r="F18" s="7"/>
      <c r="G18" s="7"/>
      <c r="H18" s="7"/>
      <c r="I18" s="20"/>
      <c r="J18" s="18">
        <v>25.83</v>
      </c>
      <c r="K18" s="7">
        <f t="shared" si="1"/>
        <v>9.1199999999999974</v>
      </c>
      <c r="L18" s="7">
        <f t="shared" si="2"/>
        <v>1.797241505126713E-3</v>
      </c>
      <c r="M18" s="7"/>
      <c r="N18" s="7"/>
      <c r="O18" s="7"/>
      <c r="P18" s="20"/>
      <c r="Q18" s="18">
        <v>24.38</v>
      </c>
      <c r="R18" s="7">
        <f t="shared" si="3"/>
        <v>7.6699999999999982</v>
      </c>
      <c r="S18" s="7">
        <f t="shared" si="4"/>
        <v>4.9102084942259016E-3</v>
      </c>
      <c r="T18" s="7"/>
      <c r="U18" s="7"/>
      <c r="V18" s="7"/>
      <c r="W18" s="20"/>
      <c r="X18" s="18">
        <v>25.1</v>
      </c>
      <c r="Y18" s="7">
        <f t="shared" si="5"/>
        <v>8.39</v>
      </c>
      <c r="Z18" s="7">
        <f t="shared" si="6"/>
        <v>2.9809750175010907E-3</v>
      </c>
      <c r="AA18" s="7"/>
      <c r="AB18" s="7"/>
      <c r="AC18" s="7"/>
      <c r="AD18" s="20"/>
      <c r="AE18" s="18">
        <v>26.99</v>
      </c>
      <c r="AF18" s="7">
        <f t="shared" si="7"/>
        <v>10.279999999999998</v>
      </c>
      <c r="AG18" s="7">
        <f t="shared" si="8"/>
        <v>8.0428810280036621E-4</v>
      </c>
      <c r="AH18" s="7"/>
      <c r="AI18" s="7"/>
      <c r="AJ18" s="7"/>
      <c r="AK18" s="20"/>
      <c r="AL18" s="18">
        <v>24.4</v>
      </c>
      <c r="AM18" s="7">
        <f t="shared" si="9"/>
        <v>7.6899999999999977</v>
      </c>
      <c r="AN18" s="7">
        <f t="shared" si="10"/>
        <v>4.8426082028866727E-3</v>
      </c>
      <c r="AO18" s="7"/>
      <c r="AP18" s="7"/>
      <c r="AQ18" s="7"/>
      <c r="AR18" s="20"/>
      <c r="AS18" s="18">
        <v>21.58</v>
      </c>
      <c r="AT18" s="7">
        <f t="shared" si="11"/>
        <v>4.8699999999999974</v>
      </c>
      <c r="AU18" s="7">
        <f t="shared" si="12"/>
        <v>3.419667816439817E-2</v>
      </c>
      <c r="AV18" s="7"/>
      <c r="AW18" s="7"/>
      <c r="AX18" s="7"/>
      <c r="AY18" s="20"/>
      <c r="AZ18" s="18">
        <v>32.56</v>
      </c>
      <c r="BA18" s="7">
        <f t="shared" si="13"/>
        <v>15.850000000000001</v>
      </c>
      <c r="BB18" s="7">
        <f t="shared" si="14"/>
        <v>1.693068652447273E-5</v>
      </c>
      <c r="BC18" s="7"/>
      <c r="BD18" s="7"/>
      <c r="BE18" s="7"/>
      <c r="BF18" s="20"/>
      <c r="BG18" s="18">
        <v>25.99</v>
      </c>
      <c r="BH18" s="7">
        <f t="shared" si="15"/>
        <v>9.2799999999999976</v>
      </c>
      <c r="BI18" s="7">
        <f t="shared" si="16"/>
        <v>1.6085762056007313E-3</v>
      </c>
      <c r="BJ18" s="7"/>
      <c r="BK18" s="7"/>
      <c r="BL18" s="7"/>
      <c r="BM18" s="20"/>
      <c r="BN18" s="18">
        <v>26.32</v>
      </c>
      <c r="BO18" s="7">
        <f t="shared" si="17"/>
        <v>9.61</v>
      </c>
      <c r="BP18" s="7">
        <f t="shared" si="18"/>
        <v>1.2796810584554338E-3</v>
      </c>
      <c r="BQ18" s="7"/>
      <c r="BR18" s="7"/>
      <c r="BS18" s="7"/>
      <c r="BT18" s="20"/>
      <c r="BU18" s="18">
        <v>39.32</v>
      </c>
      <c r="BV18" s="7">
        <f t="shared" si="19"/>
        <v>22.61</v>
      </c>
      <c r="BW18" s="7">
        <f t="shared" si="20"/>
        <v>1.5621106670598552E-7</v>
      </c>
      <c r="BX18" s="7"/>
      <c r="BY18" s="7"/>
      <c r="BZ18" s="7"/>
      <c r="CA18" s="20"/>
    </row>
    <row r="19" spans="1:79" x14ac:dyDescent="0.25">
      <c r="A19" s="1">
        <v>18</v>
      </c>
      <c r="B19" s="1" t="s">
        <v>1</v>
      </c>
      <c r="C19" s="7" t="s">
        <v>14</v>
      </c>
      <c r="D19" s="5">
        <v>16.350000000000001</v>
      </c>
      <c r="E19" s="7">
        <f t="shared" si="0"/>
        <v>1.1971803251598358E-5</v>
      </c>
      <c r="F19" s="7"/>
      <c r="G19" s="7"/>
      <c r="H19" s="7"/>
      <c r="I19" s="20"/>
      <c r="J19" s="18">
        <v>26.02</v>
      </c>
      <c r="K19" s="7">
        <f t="shared" si="1"/>
        <v>9.6699999999999982</v>
      </c>
      <c r="L19" s="7">
        <f t="shared" si="2"/>
        <v>1.2275521235564752E-3</v>
      </c>
      <c r="M19" s="7"/>
      <c r="N19" s="7"/>
      <c r="O19" s="7"/>
      <c r="P19" s="20"/>
      <c r="Q19" s="18">
        <v>24.9</v>
      </c>
      <c r="R19" s="7">
        <f t="shared" si="3"/>
        <v>8.5499999999999972</v>
      </c>
      <c r="S19" s="7">
        <f t="shared" si="4"/>
        <v>2.6680473764734351E-3</v>
      </c>
      <c r="T19" s="7"/>
      <c r="U19" s="7"/>
      <c r="V19" s="7"/>
      <c r="W19" s="20"/>
      <c r="X19" s="18">
        <v>25.65</v>
      </c>
      <c r="Y19" s="7">
        <f t="shared" si="5"/>
        <v>9.2999999999999972</v>
      </c>
      <c r="Z19" s="7">
        <f t="shared" si="6"/>
        <v>1.5864304616332752E-3</v>
      </c>
      <c r="AA19" s="7"/>
      <c r="AB19" s="7"/>
      <c r="AC19" s="7"/>
      <c r="AD19" s="20"/>
      <c r="AE19" s="18">
        <v>26.87</v>
      </c>
      <c r="AF19" s="7">
        <f t="shared" si="7"/>
        <v>10.52</v>
      </c>
      <c r="AG19" s="7">
        <f t="shared" si="8"/>
        <v>6.8102718083515919E-4</v>
      </c>
      <c r="AH19" s="7"/>
      <c r="AI19" s="7"/>
      <c r="AJ19" s="7"/>
      <c r="AK19" s="20"/>
      <c r="AL19" s="18">
        <v>22.9</v>
      </c>
      <c r="AM19" s="7">
        <f t="shared" si="9"/>
        <v>6.5499999999999972</v>
      </c>
      <c r="AN19" s="7">
        <f t="shared" si="10"/>
        <v>1.0672189505893742E-2</v>
      </c>
      <c r="AO19" s="7"/>
      <c r="AP19" s="7"/>
      <c r="AQ19" s="7"/>
      <c r="AR19" s="20"/>
      <c r="AS19" s="18">
        <v>20.94</v>
      </c>
      <c r="AT19" s="7">
        <f t="shared" si="11"/>
        <v>4.59</v>
      </c>
      <c r="AU19" s="7">
        <f t="shared" si="12"/>
        <v>4.1521431690516003E-2</v>
      </c>
      <c r="AV19" s="7"/>
      <c r="AW19" s="7"/>
      <c r="AX19" s="7"/>
      <c r="AY19" s="20"/>
      <c r="AZ19" s="18">
        <v>31.58</v>
      </c>
      <c r="BA19" s="7">
        <f t="shared" si="13"/>
        <v>15.229999999999997</v>
      </c>
      <c r="BB19" s="7">
        <f t="shared" si="14"/>
        <v>2.6020351921629599E-5</v>
      </c>
      <c r="BC19" s="7"/>
      <c r="BD19" s="7"/>
      <c r="BE19" s="7"/>
      <c r="BF19" s="20"/>
      <c r="BG19" s="18">
        <v>25.51</v>
      </c>
      <c r="BH19" s="7">
        <f t="shared" si="15"/>
        <v>9.16</v>
      </c>
      <c r="BI19" s="7">
        <f t="shared" si="16"/>
        <v>1.7480958416561969E-3</v>
      </c>
      <c r="BJ19" s="7"/>
      <c r="BK19" s="7"/>
      <c r="BL19" s="7"/>
      <c r="BM19" s="20"/>
      <c r="BN19" s="18">
        <v>27.17</v>
      </c>
      <c r="BO19" s="7">
        <f t="shared" si="17"/>
        <v>10.82</v>
      </c>
      <c r="BP19" s="7">
        <f t="shared" si="18"/>
        <v>5.5316595961708934E-4</v>
      </c>
      <c r="BQ19" s="7"/>
      <c r="BR19" s="7"/>
      <c r="BS19" s="7"/>
      <c r="BT19" s="20"/>
      <c r="BU19" s="18">
        <v>39.51</v>
      </c>
      <c r="BV19" s="7">
        <f t="shared" si="19"/>
        <v>23.159999999999997</v>
      </c>
      <c r="BW19" s="7">
        <f t="shared" si="20"/>
        <v>1.0669530283546146E-7</v>
      </c>
      <c r="BX19" s="7"/>
      <c r="BY19" s="7"/>
      <c r="BZ19" s="7"/>
      <c r="CA19" s="20"/>
    </row>
    <row r="20" spans="1:79" x14ac:dyDescent="0.25">
      <c r="A20" s="1">
        <v>40</v>
      </c>
      <c r="B20" s="1" t="s">
        <v>2</v>
      </c>
      <c r="C20" s="7" t="s">
        <v>14</v>
      </c>
      <c r="D20" s="5">
        <v>16.59</v>
      </c>
      <c r="E20" s="7">
        <f t="shared" si="0"/>
        <v>1.0137068283817375E-5</v>
      </c>
      <c r="F20" s="7">
        <f t="shared" si="21"/>
        <v>1.0160571245776203E-5</v>
      </c>
      <c r="G20" s="7">
        <f t="shared" si="22"/>
        <v>4.0708324241047055E-8</v>
      </c>
      <c r="H20" s="7"/>
      <c r="I20" s="20"/>
      <c r="J20" s="18">
        <v>24.61</v>
      </c>
      <c r="K20" s="7">
        <f t="shared" si="1"/>
        <v>8.02</v>
      </c>
      <c r="L20" s="7">
        <f t="shared" si="2"/>
        <v>3.8524715019271861E-3</v>
      </c>
      <c r="M20" s="7">
        <f t="shared" si="37"/>
        <v>4.4116601656233002E-3</v>
      </c>
      <c r="N20" s="7">
        <f t="shared" ref="N20" si="89">STDEV(L20:L22)</f>
        <v>6.0163699745908311E-4</v>
      </c>
      <c r="O20" s="7"/>
      <c r="P20" s="20"/>
      <c r="Q20" s="18">
        <v>24.37</v>
      </c>
      <c r="R20" s="7">
        <f t="shared" si="3"/>
        <v>7.7800000000000011</v>
      </c>
      <c r="S20" s="7">
        <f t="shared" si="4"/>
        <v>4.5497405721424012E-3</v>
      </c>
      <c r="T20" s="7">
        <f t="shared" ref="T20" si="90">AVERAGE(S20:S22)</f>
        <v>4.9455385461992076E-3</v>
      </c>
      <c r="U20" s="7">
        <f t="shared" ref="U20" si="91">STDEV(S20:S22)</f>
        <v>4.3457932188055003E-4</v>
      </c>
      <c r="V20" s="7"/>
      <c r="W20" s="20"/>
      <c r="X20" s="18">
        <v>24.67</v>
      </c>
      <c r="Y20" s="7">
        <f t="shared" si="5"/>
        <v>8.0800000000000018</v>
      </c>
      <c r="Z20" s="7">
        <f t="shared" si="6"/>
        <v>3.6955376825218546E-3</v>
      </c>
      <c r="AA20" s="7">
        <f t="shared" ref="AA20" si="92">AVERAGE(Z20:Z22)</f>
        <v>4.616356769832769E-3</v>
      </c>
      <c r="AB20" s="7">
        <f t="shared" ref="AB20" si="93">STDEV(Z20:Z22)</f>
        <v>8.6450274603278813E-4</v>
      </c>
      <c r="AC20" s="7"/>
      <c r="AD20" s="20"/>
      <c r="AE20" s="18">
        <v>26.16</v>
      </c>
      <c r="AF20" s="7">
        <f t="shared" si="7"/>
        <v>9.57</v>
      </c>
      <c r="AG20" s="7">
        <f t="shared" si="8"/>
        <v>1.3156577899079006E-3</v>
      </c>
      <c r="AH20" s="7">
        <f t="shared" ref="AH20" si="94">AVERAGE(AG20:AG22)</f>
        <v>1.3935887221114688E-3</v>
      </c>
      <c r="AI20" s="7">
        <f t="shared" ref="AI20" si="95">STDEV(AG20:AG22)</f>
        <v>1.1189627500325341E-4</v>
      </c>
      <c r="AJ20" s="7"/>
      <c r="AK20" s="20"/>
      <c r="AL20" s="18">
        <v>22.12</v>
      </c>
      <c r="AM20" s="7">
        <f t="shared" si="9"/>
        <v>5.5300000000000011</v>
      </c>
      <c r="AN20" s="7">
        <f t="shared" si="10"/>
        <v>2.164233543923318E-2</v>
      </c>
      <c r="AO20" s="7">
        <f t="shared" ref="AO20" si="96">AVERAGE(AN20:AN22)</f>
        <v>2.3281219950077186E-2</v>
      </c>
      <c r="AP20" s="7">
        <f t="shared" ref="AP20" si="97">STDEV(AN20:AN22)</f>
        <v>1.4794725246077413E-3</v>
      </c>
      <c r="AQ20" s="7"/>
      <c r="AR20" s="20"/>
      <c r="AS20" s="18">
        <v>18.850000000000001</v>
      </c>
      <c r="AT20" s="7">
        <f t="shared" si="11"/>
        <v>2.2600000000000016</v>
      </c>
      <c r="AU20" s="7">
        <f t="shared" si="12"/>
        <v>0.20877197985709212</v>
      </c>
      <c r="AV20" s="7">
        <f t="shared" ref="AV20" si="98">AVERAGE(AU20:AU22)</f>
        <v>0.23082762461374676</v>
      </c>
      <c r="AW20" s="7">
        <f t="shared" ref="AW20" si="99">STDEV(AU20:AU22)</f>
        <v>2.3330963715829749E-2</v>
      </c>
      <c r="AX20" s="7"/>
      <c r="AY20" s="20"/>
      <c r="AZ20" s="18">
        <v>32.43</v>
      </c>
      <c r="BA20" s="7">
        <f t="shared" si="13"/>
        <v>15.84</v>
      </c>
      <c r="BB20" s="7">
        <f t="shared" si="14"/>
        <v>1.7048448762088335E-5</v>
      </c>
      <c r="BC20" s="7">
        <f t="shared" ref="BC20" si="100">AVERAGE(BB20:BB22)</f>
        <v>1.7328513880700183E-5</v>
      </c>
      <c r="BD20" s="7">
        <f t="shared" ref="BD20" si="101">STDEV(BB20:BB22)</f>
        <v>3.2406819647131619E-6</v>
      </c>
      <c r="BE20" s="7"/>
      <c r="BF20" s="20"/>
      <c r="BG20" s="18">
        <v>25.78</v>
      </c>
      <c r="BH20" s="7">
        <f t="shared" si="15"/>
        <v>9.1900000000000013</v>
      </c>
      <c r="BI20" s="7">
        <f t="shared" si="16"/>
        <v>1.71212054944538E-3</v>
      </c>
      <c r="BJ20" s="7">
        <f t="shared" ref="BJ20" si="102">AVERAGE(BI20:BI22)</f>
        <v>1.8821303726988673E-3</v>
      </c>
      <c r="BK20" s="7">
        <f t="shared" ref="BK20" si="103">STDEV(BI20:BI22)</f>
        <v>1.5280797371617196E-4</v>
      </c>
      <c r="BL20" s="7"/>
      <c r="BM20" s="20"/>
      <c r="BN20" s="18">
        <v>25.68</v>
      </c>
      <c r="BO20" s="7">
        <f t="shared" si="17"/>
        <v>9.09</v>
      </c>
      <c r="BP20" s="7">
        <f t="shared" si="18"/>
        <v>1.8350053695586172E-3</v>
      </c>
      <c r="BQ20" s="7">
        <f t="shared" ref="BQ20" si="104">AVERAGE(BP20:BP22)</f>
        <v>2.0880535632614582E-3</v>
      </c>
      <c r="BR20" s="7">
        <f t="shared" ref="BR20" si="105">STDEV(BP20:BP22)</f>
        <v>2.3769306228351884E-4</v>
      </c>
      <c r="BS20" s="7"/>
      <c r="BT20" s="20"/>
      <c r="BU20" s="18">
        <v>36.15</v>
      </c>
      <c r="BV20" s="7">
        <f t="shared" si="19"/>
        <v>19.559999999999999</v>
      </c>
      <c r="BW20" s="7">
        <f t="shared" si="20"/>
        <v>1.2937587046124204E-6</v>
      </c>
      <c r="BX20" s="7">
        <f t="shared" ref="BX20" si="106">AVERAGE(BW20:BW22)</f>
        <v>3.346480948499051E-6</v>
      </c>
      <c r="BY20" s="7">
        <f t="shared" ref="BY20" si="107">STDEV(BW20:BW22)</f>
        <v>1.9975102412693359E-6</v>
      </c>
      <c r="BZ20" s="7"/>
      <c r="CA20" s="20"/>
    </row>
    <row r="21" spans="1:79" x14ac:dyDescent="0.25">
      <c r="A21" s="1">
        <v>41</v>
      </c>
      <c r="B21" s="1" t="s">
        <v>2</v>
      </c>
      <c r="C21" s="7" t="s">
        <v>14</v>
      </c>
      <c r="D21" s="5">
        <v>16.579999999999998</v>
      </c>
      <c r="E21" s="7">
        <f t="shared" si="0"/>
        <v>1.0207577169693856E-5</v>
      </c>
      <c r="F21" s="7"/>
      <c r="G21" s="7"/>
      <c r="H21" s="7"/>
      <c r="I21" s="20"/>
      <c r="J21" s="18">
        <v>24.21</v>
      </c>
      <c r="K21" s="7">
        <f t="shared" si="1"/>
        <v>7.6300000000000026</v>
      </c>
      <c r="L21" s="7">
        <f t="shared" si="2"/>
        <v>5.0482532446776973E-3</v>
      </c>
      <c r="M21" s="7"/>
      <c r="N21" s="7"/>
      <c r="O21" s="7"/>
      <c r="P21" s="20"/>
      <c r="Q21" s="18">
        <v>24.11</v>
      </c>
      <c r="R21" s="7">
        <f t="shared" si="3"/>
        <v>7.5300000000000011</v>
      </c>
      <c r="S21" s="7">
        <f t="shared" si="4"/>
        <v>5.4105838598082967E-3</v>
      </c>
      <c r="T21" s="7"/>
      <c r="U21" s="7"/>
      <c r="V21" s="7"/>
      <c r="W21" s="20"/>
      <c r="X21" s="18">
        <v>24.11</v>
      </c>
      <c r="Y21" s="7">
        <f t="shared" si="5"/>
        <v>7.5300000000000011</v>
      </c>
      <c r="Z21" s="7">
        <f t="shared" si="6"/>
        <v>5.4105838598082967E-3</v>
      </c>
      <c r="AA21" s="7"/>
      <c r="AB21" s="7"/>
      <c r="AC21" s="7"/>
      <c r="AD21" s="20"/>
      <c r="AE21" s="18">
        <v>25.94</v>
      </c>
      <c r="AF21" s="7">
        <f t="shared" si="7"/>
        <v>9.360000000000003</v>
      </c>
      <c r="AG21" s="7">
        <f t="shared" si="8"/>
        <v>1.5218058196494113E-3</v>
      </c>
      <c r="AH21" s="7"/>
      <c r="AI21" s="7"/>
      <c r="AJ21" s="7"/>
      <c r="AK21" s="20"/>
      <c r="AL21" s="18">
        <v>21.98</v>
      </c>
      <c r="AM21" s="7">
        <f t="shared" si="9"/>
        <v>5.4000000000000021</v>
      </c>
      <c r="AN21" s="7">
        <f t="shared" si="10"/>
        <v>2.3683071351724941E-2</v>
      </c>
      <c r="AO21" s="7"/>
      <c r="AP21" s="7"/>
      <c r="AQ21" s="7"/>
      <c r="AR21" s="20"/>
      <c r="AS21" s="18">
        <v>18.55</v>
      </c>
      <c r="AT21" s="7">
        <f t="shared" si="11"/>
        <v>1.9700000000000024</v>
      </c>
      <c r="AU21" s="7">
        <f t="shared" si="12"/>
        <v>0.25525303142679789</v>
      </c>
      <c r="AV21" s="7"/>
      <c r="AW21" s="7"/>
      <c r="AX21" s="7"/>
      <c r="AY21" s="20"/>
      <c r="AZ21" s="18">
        <v>32.68</v>
      </c>
      <c r="BA21" s="7">
        <f t="shared" si="13"/>
        <v>16.100000000000001</v>
      </c>
      <c r="BB21" s="7">
        <f t="shared" si="14"/>
        <v>1.4236953606213484E-5</v>
      </c>
      <c r="BC21" s="7"/>
      <c r="BD21" s="7"/>
      <c r="BE21" s="7"/>
      <c r="BF21" s="20"/>
      <c r="BG21" s="18">
        <v>25.54</v>
      </c>
      <c r="BH21" s="7">
        <f t="shared" si="15"/>
        <v>8.9600000000000009</v>
      </c>
      <c r="BI21" s="7">
        <f t="shared" si="16"/>
        <v>2.0080348176876287E-3</v>
      </c>
      <c r="BJ21" s="7"/>
      <c r="BK21" s="7"/>
      <c r="BL21" s="7"/>
      <c r="BM21" s="20"/>
      <c r="BN21" s="18">
        <v>25.34</v>
      </c>
      <c r="BO21" s="7">
        <f t="shared" si="17"/>
        <v>8.7600000000000016</v>
      </c>
      <c r="BP21" s="7">
        <f t="shared" si="18"/>
        <v>2.3066262918545501E-3</v>
      </c>
      <c r="BQ21" s="7"/>
      <c r="BR21" s="7"/>
      <c r="BS21" s="7"/>
      <c r="BT21" s="20"/>
      <c r="BU21" s="18">
        <v>34.72</v>
      </c>
      <c r="BV21" s="7">
        <f t="shared" si="19"/>
        <v>18.14</v>
      </c>
      <c r="BW21" s="7">
        <f t="shared" si="20"/>
        <v>3.4619108402906833E-6</v>
      </c>
      <c r="BX21" s="7"/>
      <c r="BY21" s="7"/>
      <c r="BZ21" s="7"/>
      <c r="CA21" s="20"/>
    </row>
    <row r="22" spans="1:79" x14ac:dyDescent="0.25">
      <c r="A22" s="1">
        <v>42</v>
      </c>
      <c r="B22" s="1" t="s">
        <v>2</v>
      </c>
      <c r="C22" s="7" t="s">
        <v>14</v>
      </c>
      <c r="D22" s="5">
        <v>16.59</v>
      </c>
      <c r="E22" s="7">
        <f t="shared" si="0"/>
        <v>1.0137068283817375E-5</v>
      </c>
      <c r="F22" s="7"/>
      <c r="G22" s="7"/>
      <c r="H22" s="7"/>
      <c r="I22" s="20"/>
      <c r="J22" s="18">
        <v>24.44</v>
      </c>
      <c r="K22" s="7">
        <f t="shared" si="1"/>
        <v>7.8500000000000014</v>
      </c>
      <c r="L22" s="7">
        <f t="shared" si="2"/>
        <v>4.3342557502650146E-3</v>
      </c>
      <c r="M22" s="7"/>
      <c r="N22" s="7"/>
      <c r="O22" s="7"/>
      <c r="P22" s="20"/>
      <c r="Q22" s="18">
        <v>24.27</v>
      </c>
      <c r="R22" s="7">
        <f t="shared" si="3"/>
        <v>7.68</v>
      </c>
      <c r="S22" s="7">
        <f t="shared" si="4"/>
        <v>4.8762912066469257E-3</v>
      </c>
      <c r="T22" s="7"/>
      <c r="U22" s="7"/>
      <c r="V22" s="7"/>
      <c r="W22" s="20"/>
      <c r="X22" s="18">
        <v>24.31</v>
      </c>
      <c r="Y22" s="7">
        <f t="shared" si="5"/>
        <v>7.7199999999999989</v>
      </c>
      <c r="Z22" s="7">
        <f t="shared" si="6"/>
        <v>4.7429487671681548E-3</v>
      </c>
      <c r="AA22" s="7"/>
      <c r="AB22" s="7"/>
      <c r="AC22" s="7"/>
      <c r="AD22" s="20"/>
      <c r="AE22" s="18">
        <v>26.13</v>
      </c>
      <c r="AF22" s="7">
        <f t="shared" si="7"/>
        <v>9.5399999999999991</v>
      </c>
      <c r="AG22" s="7">
        <f t="shared" si="8"/>
        <v>1.3433025567770945E-3</v>
      </c>
      <c r="AH22" s="7"/>
      <c r="AI22" s="7"/>
      <c r="AJ22" s="7"/>
      <c r="AK22" s="20"/>
      <c r="AL22" s="18">
        <v>21.94</v>
      </c>
      <c r="AM22" s="7">
        <f t="shared" si="9"/>
        <v>5.3500000000000014</v>
      </c>
      <c r="AN22" s="7">
        <f t="shared" si="10"/>
        <v>2.4518253059273437E-2</v>
      </c>
      <c r="AO22" s="7"/>
      <c r="AP22" s="7"/>
      <c r="AQ22" s="7"/>
      <c r="AR22" s="20"/>
      <c r="AS22" s="18">
        <v>18.72</v>
      </c>
      <c r="AT22" s="7">
        <f t="shared" si="11"/>
        <v>2.129999999999999</v>
      </c>
      <c r="AU22" s="7">
        <f t="shared" si="12"/>
        <v>0.22845786255735029</v>
      </c>
      <c r="AV22" s="7"/>
      <c r="AW22" s="7"/>
      <c r="AX22" s="7"/>
      <c r="AY22" s="20"/>
      <c r="AZ22" s="18">
        <v>32.15</v>
      </c>
      <c r="BA22" s="7">
        <f t="shared" si="13"/>
        <v>15.559999999999999</v>
      </c>
      <c r="BB22" s="7">
        <f t="shared" si="14"/>
        <v>2.0700139273798737E-5</v>
      </c>
      <c r="BC22" s="7"/>
      <c r="BD22" s="7"/>
      <c r="BE22" s="7"/>
      <c r="BF22" s="20"/>
      <c r="BG22" s="18">
        <v>25.61</v>
      </c>
      <c r="BH22" s="7">
        <f t="shared" si="15"/>
        <v>9.02</v>
      </c>
      <c r="BI22" s="7">
        <f t="shared" si="16"/>
        <v>1.9262357509635931E-3</v>
      </c>
      <c r="BJ22" s="7"/>
      <c r="BK22" s="7"/>
      <c r="BL22" s="7"/>
      <c r="BM22" s="20"/>
      <c r="BN22" s="18">
        <v>25.47</v>
      </c>
      <c r="BO22" s="7">
        <f t="shared" si="17"/>
        <v>8.879999999999999</v>
      </c>
      <c r="BP22" s="7">
        <f t="shared" si="18"/>
        <v>2.1225290283712083E-3</v>
      </c>
      <c r="BQ22" s="7"/>
      <c r="BR22" s="7"/>
      <c r="BS22" s="7"/>
      <c r="BT22" s="20"/>
      <c r="BU22" s="18">
        <v>34.119999999999997</v>
      </c>
      <c r="BV22" s="7">
        <f t="shared" si="19"/>
        <v>17.529999999999998</v>
      </c>
      <c r="BW22" s="7">
        <f t="shared" si="20"/>
        <v>5.283773300594049E-6</v>
      </c>
      <c r="BX22" s="7"/>
      <c r="BY22" s="7"/>
      <c r="BZ22" s="7"/>
      <c r="CA22" s="20"/>
    </row>
    <row r="23" spans="1:79" x14ac:dyDescent="0.25">
      <c r="A23" s="1">
        <v>64</v>
      </c>
      <c r="B23" s="1" t="s">
        <v>3</v>
      </c>
      <c r="C23" s="7" t="s">
        <v>14</v>
      </c>
      <c r="D23" s="5">
        <v>16.82</v>
      </c>
      <c r="E23" s="7">
        <f t="shared" si="0"/>
        <v>8.6432181190170159E-6</v>
      </c>
      <c r="F23" s="7">
        <f t="shared" si="21"/>
        <v>1.2231897963950356E-5</v>
      </c>
      <c r="G23" s="7">
        <f t="shared" si="22"/>
        <v>5.7942236135639388E-6</v>
      </c>
      <c r="H23" s="7"/>
      <c r="I23" s="20"/>
      <c r="J23" s="18">
        <v>24.48</v>
      </c>
      <c r="K23" s="7">
        <f t="shared" si="1"/>
        <v>7.66</v>
      </c>
      <c r="L23" s="7">
        <f t="shared" si="2"/>
        <v>4.9443616951964078E-3</v>
      </c>
      <c r="M23" s="7">
        <f t="shared" si="37"/>
        <v>3.830307189349028E-3</v>
      </c>
      <c r="N23" s="7">
        <f t="shared" ref="N23" si="108">STDEV(L23:L25)</f>
        <v>1.1690265779905722E-3</v>
      </c>
      <c r="O23" s="7"/>
      <c r="P23" s="20"/>
      <c r="Q23" s="18">
        <v>25.64</v>
      </c>
      <c r="R23" s="7">
        <f t="shared" si="3"/>
        <v>8.82</v>
      </c>
      <c r="S23" s="7">
        <f t="shared" si="4"/>
        <v>2.2126638384683561E-3</v>
      </c>
      <c r="T23" s="7">
        <f t="shared" ref="T23" si="109">AVERAGE(S23:S25)</f>
        <v>1.7326776729013598E-3</v>
      </c>
      <c r="U23" s="7">
        <f t="shared" ref="U23" si="110">STDEV(S23:S25)</f>
        <v>6.2031879739712264E-4</v>
      </c>
      <c r="V23" s="7"/>
      <c r="W23" s="20"/>
      <c r="X23" s="18">
        <v>24.49</v>
      </c>
      <c r="Y23" s="7">
        <f t="shared" si="5"/>
        <v>7.6699999999999982</v>
      </c>
      <c r="Z23" s="7">
        <f t="shared" si="6"/>
        <v>4.9102084942259016E-3</v>
      </c>
      <c r="AA23" s="7">
        <f t="shared" ref="AA23" si="111">AVERAGE(Z23:Z25)</f>
        <v>4.1320845002774456E-3</v>
      </c>
      <c r="AB23" s="7">
        <f t="shared" ref="AB23" si="112">STDEV(Z23:Z25)</f>
        <v>1.3774336885844288E-3</v>
      </c>
      <c r="AC23" s="7"/>
      <c r="AD23" s="20"/>
      <c r="AE23" s="18">
        <v>25.2</v>
      </c>
      <c r="AF23" s="7">
        <f t="shared" si="7"/>
        <v>8.379999999999999</v>
      </c>
      <c r="AG23" s="7">
        <f t="shared" si="8"/>
        <v>3.0017093384531509E-3</v>
      </c>
      <c r="AH23" s="7">
        <f t="shared" ref="AH23" si="113">AVERAGE(AG23:AG25)</f>
        <v>2.8296372168986768E-3</v>
      </c>
      <c r="AI23" s="7">
        <f t="shared" ref="AI23" si="114">STDEV(AG23:AG25)</f>
        <v>1.1991145783042285E-3</v>
      </c>
      <c r="AJ23" s="7"/>
      <c r="AK23" s="20"/>
      <c r="AL23" s="18">
        <v>22</v>
      </c>
      <c r="AM23" s="7">
        <f t="shared" si="9"/>
        <v>5.18</v>
      </c>
      <c r="AN23" s="7">
        <f t="shared" si="10"/>
        <v>2.7584468634082978E-2</v>
      </c>
      <c r="AO23" s="7">
        <f>AVERAGE(AN23:AN24)</f>
        <v>2.5072931157060989E-2</v>
      </c>
      <c r="AP23" s="7">
        <f>STDEV(AN23:AN24)</f>
        <v>3.5518503624128025E-3</v>
      </c>
      <c r="AQ23" s="7"/>
      <c r="AR23" s="20"/>
      <c r="AS23" s="18">
        <v>17.72</v>
      </c>
      <c r="AT23" s="7">
        <f t="shared" si="11"/>
        <v>0.89999999999999858</v>
      </c>
      <c r="AU23" s="7">
        <f t="shared" si="12"/>
        <v>0.53588673126814712</v>
      </c>
      <c r="AV23" s="7">
        <f t="shared" ref="AV23" si="115">AVERAGE(AU23:AU25)</f>
        <v>0.47219400584883447</v>
      </c>
      <c r="AW23" s="7">
        <f t="shared" ref="AW23" si="116">STDEV(AU23:AU25)</f>
        <v>0.13763119131250776</v>
      </c>
      <c r="AX23" s="7"/>
      <c r="AY23" s="20"/>
      <c r="AZ23" s="18">
        <v>32.11</v>
      </c>
      <c r="BA23" s="7">
        <f t="shared" si="13"/>
        <v>15.29</v>
      </c>
      <c r="BB23" s="7">
        <f t="shared" si="14"/>
        <v>2.4960389970635426E-5</v>
      </c>
      <c r="BC23" s="7">
        <f t="shared" ref="BC23" si="117">AVERAGE(BB23:BB25)</f>
        <v>2.1439338186359419E-5</v>
      </c>
      <c r="BD23" s="7">
        <f t="shared" ref="BD23" si="118">STDEV(BB23:BB25)</f>
        <v>5.1091549630323291E-6</v>
      </c>
      <c r="BE23" s="7"/>
      <c r="BF23" s="20"/>
      <c r="BG23" s="18">
        <v>25.82</v>
      </c>
      <c r="BH23" s="7">
        <f t="shared" si="15"/>
        <v>9</v>
      </c>
      <c r="BI23" s="7">
        <f t="shared" si="16"/>
        <v>1.953125E-3</v>
      </c>
      <c r="BJ23" s="7">
        <f t="shared" ref="BJ23" si="119">AVERAGE(BI23:BI25)</f>
        <v>1.6845668763926412E-3</v>
      </c>
      <c r="BK23" s="7">
        <f t="shared" ref="BK23" si="120">STDEV(BI23:BI25)</f>
        <v>7.7607526905224672E-4</v>
      </c>
      <c r="BL23" s="7"/>
      <c r="BM23" s="20"/>
      <c r="BN23" s="18">
        <v>24.8</v>
      </c>
      <c r="BO23" s="7">
        <f t="shared" si="17"/>
        <v>7.98</v>
      </c>
      <c r="BP23" s="7">
        <f t="shared" si="18"/>
        <v>3.9607792179298012E-3</v>
      </c>
      <c r="BQ23" s="7">
        <f t="shared" ref="BQ23" si="121">AVERAGE(BP23:BP25)</f>
        <v>3.0764897504903417E-3</v>
      </c>
      <c r="BR23" s="7">
        <f t="shared" ref="BR23" si="122">STDEV(BP23:BP25)</f>
        <v>1.1529334643844162E-3</v>
      </c>
      <c r="BS23" s="7"/>
      <c r="BT23" s="20"/>
      <c r="BU23" s="18">
        <v>33.21</v>
      </c>
      <c r="BV23" s="7">
        <f t="shared" si="19"/>
        <v>16.39</v>
      </c>
      <c r="BW23" s="7">
        <f t="shared" si="20"/>
        <v>1.1644433662113639E-5</v>
      </c>
      <c r="BX23" s="7">
        <f>AVERAGE(BW23,BW25)</f>
        <v>1.0173885058704313E-5</v>
      </c>
      <c r="BY23" s="7">
        <f>STDEV(BW23,BW25)</f>
        <v>2.0796697790702816E-6</v>
      </c>
      <c r="BZ23" s="7"/>
      <c r="CA23" s="20"/>
    </row>
    <row r="24" spans="1:79" x14ac:dyDescent="0.25">
      <c r="A24" s="1">
        <v>65</v>
      </c>
      <c r="B24" s="1" t="s">
        <v>3</v>
      </c>
      <c r="C24" s="7" t="s">
        <v>14</v>
      </c>
      <c r="D24" s="5">
        <v>15.69</v>
      </c>
      <c r="E24" s="7">
        <f t="shared" si="0"/>
        <v>1.8916438292526052E-5</v>
      </c>
      <c r="F24" s="7"/>
      <c r="G24" s="7"/>
      <c r="H24" s="7"/>
      <c r="I24" s="20"/>
      <c r="J24" s="18">
        <v>24.27</v>
      </c>
      <c r="K24" s="7">
        <f t="shared" si="1"/>
        <v>8.58</v>
      </c>
      <c r="L24" s="7">
        <f t="shared" si="2"/>
        <v>2.6131397554416246E-3</v>
      </c>
      <c r="M24" s="7"/>
      <c r="N24" s="7"/>
      <c r="O24" s="7"/>
      <c r="P24" s="20"/>
      <c r="Q24" s="18">
        <v>25.61</v>
      </c>
      <c r="R24" s="7">
        <f t="shared" si="3"/>
        <v>9.92</v>
      </c>
      <c r="S24" s="7">
        <f t="shared" si="4"/>
        <v>1.0322441802357234E-3</v>
      </c>
      <c r="T24" s="7"/>
      <c r="U24" s="7"/>
      <c r="V24" s="7"/>
      <c r="W24" s="20"/>
      <c r="X24" s="18">
        <v>24.31</v>
      </c>
      <c r="Y24" s="7">
        <f t="shared" si="5"/>
        <v>8.6199999999999992</v>
      </c>
      <c r="Z24" s="7">
        <f t="shared" si="6"/>
        <v>2.5416833114100278E-3</v>
      </c>
      <c r="AA24" s="7"/>
      <c r="AB24" s="7"/>
      <c r="AC24" s="7"/>
      <c r="AD24" s="20"/>
      <c r="AE24" s="18">
        <v>25.02</v>
      </c>
      <c r="AF24" s="7">
        <f t="shared" si="7"/>
        <v>9.33</v>
      </c>
      <c r="AG24" s="7">
        <f t="shared" si="8"/>
        <v>1.5537821948338258E-3</v>
      </c>
      <c r="AH24" s="7"/>
      <c r="AI24" s="7"/>
      <c r="AJ24" s="7"/>
      <c r="AK24" s="20"/>
      <c r="AL24" s="18">
        <v>21.16</v>
      </c>
      <c r="AM24" s="7">
        <f t="shared" si="9"/>
        <v>5.4700000000000006</v>
      </c>
      <c r="AN24" s="7">
        <f t="shared" si="10"/>
        <v>2.2561393680039E-2</v>
      </c>
      <c r="AO24" s="7"/>
      <c r="AP24" s="7"/>
      <c r="AQ24" s="7"/>
      <c r="AR24" s="20"/>
      <c r="AS24" s="18">
        <v>17.36</v>
      </c>
      <c r="AT24" s="7">
        <f t="shared" si="11"/>
        <v>1.67</v>
      </c>
      <c r="AU24" s="7">
        <f t="shared" si="12"/>
        <v>0.31425334363045709</v>
      </c>
      <c r="AV24" s="7"/>
      <c r="AW24" s="7"/>
      <c r="AX24" s="7"/>
      <c r="AY24" s="20"/>
      <c r="AZ24" s="18">
        <v>31.66</v>
      </c>
      <c r="BA24" s="7">
        <f t="shared" si="13"/>
        <v>15.97</v>
      </c>
      <c r="BB24" s="7">
        <f t="shared" si="14"/>
        <v>1.55794086564208E-5</v>
      </c>
      <c r="BC24" s="7"/>
      <c r="BD24" s="7"/>
      <c r="BE24" s="7"/>
      <c r="BF24" s="20"/>
      <c r="BG24" s="18">
        <v>25.96</v>
      </c>
      <c r="BH24" s="7">
        <f t="shared" si="15"/>
        <v>10.270000000000001</v>
      </c>
      <c r="BI24" s="7">
        <f t="shared" si="16"/>
        <v>8.0988236895941494E-4</v>
      </c>
      <c r="BJ24" s="7"/>
      <c r="BK24" s="7"/>
      <c r="BL24" s="7"/>
      <c r="BM24" s="20"/>
      <c r="BN24" s="18">
        <v>24.83</v>
      </c>
      <c r="BO24" s="7">
        <f t="shared" si="17"/>
        <v>9.1399999999999988</v>
      </c>
      <c r="BP24" s="7">
        <f t="shared" si="18"/>
        <v>1.7724983502288314E-3</v>
      </c>
      <c r="BQ24" s="7"/>
      <c r="BR24" s="7"/>
      <c r="BS24" s="7"/>
      <c r="BT24" s="20"/>
      <c r="BU24" s="18">
        <v>33.47</v>
      </c>
      <c r="BV24" s="7">
        <f t="shared" si="19"/>
        <v>17.78</v>
      </c>
      <c r="BW24" s="7">
        <f t="shared" si="20"/>
        <v>4.4431060274828137E-6</v>
      </c>
      <c r="BX24" s="7"/>
      <c r="BY24" s="7"/>
      <c r="BZ24" s="7"/>
      <c r="CA24" s="20"/>
    </row>
    <row r="25" spans="1:79" x14ac:dyDescent="0.25">
      <c r="A25" s="1">
        <v>66</v>
      </c>
      <c r="B25" s="1" t="s">
        <v>3</v>
      </c>
      <c r="C25" s="7" t="s">
        <v>14</v>
      </c>
      <c r="D25" s="5">
        <v>16.739999999999998</v>
      </c>
      <c r="E25" s="7">
        <f t="shared" si="0"/>
        <v>9.1360374803080048E-6</v>
      </c>
      <c r="F25" s="7"/>
      <c r="G25" s="7"/>
      <c r="H25" s="7"/>
      <c r="I25" s="20"/>
      <c r="J25" s="18">
        <v>24.73</v>
      </c>
      <c r="K25" s="7">
        <f t="shared" si="1"/>
        <v>7.990000000000002</v>
      </c>
      <c r="L25" s="7">
        <f t="shared" si="2"/>
        <v>3.9334201174090521E-3</v>
      </c>
      <c r="M25" s="7"/>
      <c r="N25" s="7"/>
      <c r="O25" s="7"/>
      <c r="P25" s="20"/>
      <c r="Q25" s="18">
        <v>25.74</v>
      </c>
      <c r="R25" s="7">
        <f t="shared" si="3"/>
        <v>9</v>
      </c>
      <c r="S25" s="7">
        <f t="shared" si="4"/>
        <v>1.953125E-3</v>
      </c>
      <c r="T25" s="7"/>
      <c r="U25" s="7"/>
      <c r="V25" s="7"/>
      <c r="W25" s="20"/>
      <c r="X25" s="18">
        <v>24.4</v>
      </c>
      <c r="Y25" s="7">
        <f t="shared" si="5"/>
        <v>7.66</v>
      </c>
      <c r="Z25" s="7">
        <f t="shared" si="6"/>
        <v>4.9443616951964078E-3</v>
      </c>
      <c r="AA25" s="7"/>
      <c r="AB25" s="7"/>
      <c r="AC25" s="7"/>
      <c r="AD25" s="20"/>
      <c r="AE25" s="18">
        <v>24.73</v>
      </c>
      <c r="AF25" s="7">
        <f t="shared" si="7"/>
        <v>7.990000000000002</v>
      </c>
      <c r="AG25" s="7">
        <f t="shared" si="8"/>
        <v>3.9334201174090521E-3</v>
      </c>
      <c r="AH25" s="7"/>
      <c r="AI25" s="7"/>
      <c r="AJ25" s="7"/>
      <c r="AK25" s="20"/>
      <c r="AL25" s="23">
        <v>21.21</v>
      </c>
      <c r="AM25" s="7">
        <f t="shared" si="9"/>
        <v>4.4700000000000024</v>
      </c>
      <c r="AN25" s="24">
        <f t="shared" si="10"/>
        <v>4.5122787360077944E-2</v>
      </c>
      <c r="AO25" s="7"/>
      <c r="AP25" s="7"/>
      <c r="AQ25" s="7"/>
      <c r="AR25" s="20"/>
      <c r="AS25" s="18">
        <v>17.559999999999999</v>
      </c>
      <c r="AT25" s="7">
        <f t="shared" si="11"/>
        <v>0.82000000000000028</v>
      </c>
      <c r="AU25" s="7">
        <f t="shared" si="12"/>
        <v>0.56644194264789927</v>
      </c>
      <c r="AV25" s="7"/>
      <c r="AW25" s="7"/>
      <c r="AX25" s="7"/>
      <c r="AY25" s="20"/>
      <c r="AZ25" s="18">
        <v>32.1</v>
      </c>
      <c r="BA25" s="7">
        <f t="shared" si="13"/>
        <v>15.360000000000003</v>
      </c>
      <c r="BB25" s="7">
        <f t="shared" si="14"/>
        <v>2.3778215932022041E-5</v>
      </c>
      <c r="BC25" s="7"/>
      <c r="BD25" s="7"/>
      <c r="BE25" s="7"/>
      <c r="BF25" s="20"/>
      <c r="BG25" s="18">
        <v>25.51</v>
      </c>
      <c r="BH25" s="7">
        <f t="shared" si="15"/>
        <v>8.7700000000000031</v>
      </c>
      <c r="BI25" s="7">
        <f t="shared" si="16"/>
        <v>2.290693260218509E-3</v>
      </c>
      <c r="BJ25" s="7"/>
      <c r="BK25" s="7"/>
      <c r="BL25" s="7"/>
      <c r="BM25" s="20"/>
      <c r="BN25" s="18">
        <v>24.9</v>
      </c>
      <c r="BO25" s="7">
        <f t="shared" si="17"/>
        <v>8.16</v>
      </c>
      <c r="BP25" s="7">
        <f t="shared" si="18"/>
        <v>3.4961916833123937E-3</v>
      </c>
      <c r="BQ25" s="7"/>
      <c r="BR25" s="7"/>
      <c r="BS25" s="7"/>
      <c r="BT25" s="20"/>
      <c r="BU25" s="18">
        <v>33.549999999999997</v>
      </c>
      <c r="BV25" s="7">
        <f t="shared" si="19"/>
        <v>16.809999999999999</v>
      </c>
      <c r="BW25" s="7">
        <f t="shared" si="20"/>
        <v>8.7033364552949885E-6</v>
      </c>
      <c r="BX25" s="7"/>
      <c r="BY25" s="7"/>
      <c r="BZ25" s="7"/>
      <c r="CA25" s="20"/>
    </row>
    <row r="26" spans="1:79" x14ac:dyDescent="0.25">
      <c r="A26" s="1">
        <v>85</v>
      </c>
      <c r="B26" s="1" t="s">
        <v>4</v>
      </c>
      <c r="C26" s="7" t="s">
        <v>14</v>
      </c>
      <c r="D26" s="5">
        <v>16.77</v>
      </c>
      <c r="E26" s="7">
        <f t="shared" si="0"/>
        <v>8.9480205477285693E-6</v>
      </c>
      <c r="F26" s="7">
        <f t="shared" si="21"/>
        <v>8.665626286795388E-6</v>
      </c>
      <c r="G26" s="7">
        <f t="shared" si="22"/>
        <v>2.5159696309117108E-7</v>
      </c>
      <c r="H26" s="7"/>
      <c r="I26" s="20"/>
      <c r="J26" s="18">
        <v>25.75</v>
      </c>
      <c r="K26" s="7">
        <f t="shared" si="1"/>
        <v>8.98</v>
      </c>
      <c r="L26" s="7">
        <f t="shared" si="2"/>
        <v>1.9803896089649001E-3</v>
      </c>
      <c r="M26" s="7">
        <f t="shared" si="37"/>
        <v>2.2089114262067271E-3</v>
      </c>
      <c r="N26" s="7">
        <f t="shared" ref="N26" si="123">STDEV(L26:L28)</f>
        <v>2.0371488318407079E-4</v>
      </c>
      <c r="O26" s="7"/>
      <c r="P26" s="20"/>
      <c r="Q26" s="18">
        <v>26.4</v>
      </c>
      <c r="R26" s="7">
        <f t="shared" si="3"/>
        <v>9.629999999999999</v>
      </c>
      <c r="S26" s="7">
        <f t="shared" si="4"/>
        <v>1.2620633111694274E-3</v>
      </c>
      <c r="T26" s="7">
        <f t="shared" ref="T26" si="124">AVERAGE(S26:S28)</f>
        <v>1.1101900425661911E-3</v>
      </c>
      <c r="U26" s="7">
        <f t="shared" ref="U26" si="125">STDEV(S26:S28)</f>
        <v>1.4646222094294041E-4</v>
      </c>
      <c r="V26" s="7"/>
      <c r="W26" s="20"/>
      <c r="X26" s="18">
        <v>25.7</v>
      </c>
      <c r="Y26" s="7">
        <f t="shared" si="5"/>
        <v>8.93</v>
      </c>
      <c r="Z26" s="7">
        <f t="shared" si="6"/>
        <v>2.0502278977013034E-3</v>
      </c>
      <c r="AA26" s="7">
        <f t="shared" ref="AA26" si="126">AVERAGE(Z26:Z28)</f>
        <v>2.273321780555615E-3</v>
      </c>
      <c r="AB26" s="7">
        <f t="shared" ref="AB26" si="127">STDEV(Z26:Z28)</f>
        <v>2.4883523842594792E-4</v>
      </c>
      <c r="AC26" s="7"/>
      <c r="AD26" s="20"/>
      <c r="AE26" s="18">
        <v>26.48</v>
      </c>
      <c r="AF26" s="7">
        <f t="shared" si="7"/>
        <v>9.7100000000000009</v>
      </c>
      <c r="AG26" s="7">
        <f t="shared" si="8"/>
        <v>1.1939846461836603E-3</v>
      </c>
      <c r="AH26" s="7">
        <f t="shared" ref="AH26" si="128">AVERAGE(AG26:AG28)</f>
        <v>1.4629715208083309E-3</v>
      </c>
      <c r="AI26" s="7">
        <f t="shared" ref="AI26" si="129">STDEV(AG26:AG28)</f>
        <v>2.3294946670954445E-4</v>
      </c>
      <c r="AJ26" s="7"/>
      <c r="AK26" s="20"/>
      <c r="AL26" s="18">
        <v>22.52</v>
      </c>
      <c r="AM26" s="7">
        <f t="shared" si="9"/>
        <v>5.75</v>
      </c>
      <c r="AN26" s="7">
        <f t="shared" si="10"/>
        <v>1.8581361171917516E-2</v>
      </c>
      <c r="AO26" s="7">
        <f>AVERAGE(AN26,AN28)</f>
        <v>2.1381032098008703E-2</v>
      </c>
      <c r="AP26" s="7">
        <f>STDEV(AN26,AN28)</f>
        <v>3.9593325938597993E-3</v>
      </c>
      <c r="AQ26" s="7"/>
      <c r="AR26" s="20"/>
      <c r="AS26" s="18">
        <v>19.059999999999999</v>
      </c>
      <c r="AT26" s="7">
        <f t="shared" si="11"/>
        <v>2.2899999999999991</v>
      </c>
      <c r="AU26" s="7">
        <f t="shared" si="12"/>
        <v>0.20447551463944544</v>
      </c>
      <c r="AV26" s="7">
        <f t="shared" ref="AV26" si="130">AVERAGE(AU26:AU28)</f>
        <v>0.28431011333158746</v>
      </c>
      <c r="AW26" s="7">
        <f t="shared" ref="AW26" si="131">STDEV(AU26:AU28)</f>
        <v>6.9220918703711498E-2</v>
      </c>
      <c r="AX26" s="7"/>
      <c r="AY26" s="20"/>
      <c r="AZ26" s="18">
        <v>31.43</v>
      </c>
      <c r="BA26" s="7">
        <f t="shared" si="13"/>
        <v>14.66</v>
      </c>
      <c r="BB26" s="7">
        <f t="shared" si="14"/>
        <v>3.8627825743721949E-5</v>
      </c>
      <c r="BC26" s="7">
        <f t="shared" ref="BC26" si="132">AVERAGE(BB26:BB28)</f>
        <v>3.7617775980805792E-5</v>
      </c>
      <c r="BD26" s="7">
        <f t="shared" ref="BD26" si="133">STDEV(BB26:BB28)</f>
        <v>3.8190816630487422E-6</v>
      </c>
      <c r="BE26" s="7"/>
      <c r="BF26" s="20"/>
      <c r="BG26" s="18">
        <v>26.28</v>
      </c>
      <c r="BH26" s="7">
        <f t="shared" si="15"/>
        <v>9.5100000000000016</v>
      </c>
      <c r="BI26" s="7">
        <f t="shared" si="16"/>
        <v>1.3715281989628864E-3</v>
      </c>
      <c r="BJ26" s="7">
        <f t="shared" ref="BJ26" si="134">AVERAGE(BI26:BI28)</f>
        <v>1.2779240851738686E-3</v>
      </c>
      <c r="BK26" s="7">
        <f t="shared" ref="BK26" si="135">STDEV(BI26:BI28)</f>
        <v>1.2388918457778214E-4</v>
      </c>
      <c r="BL26" s="7"/>
      <c r="BM26" s="20"/>
      <c r="BN26" s="18">
        <v>25.79</v>
      </c>
      <c r="BO26" s="7">
        <f t="shared" si="17"/>
        <v>9.02</v>
      </c>
      <c r="BP26" s="7">
        <f t="shared" si="18"/>
        <v>1.9262357509635931E-3</v>
      </c>
      <c r="BQ26" s="7">
        <f t="shared" ref="BQ26" si="136">AVERAGE(BP26:BP28)</f>
        <v>2.1238116419414962E-3</v>
      </c>
      <c r="BR26" s="7">
        <f t="shared" ref="BR26" si="137">STDEV(BP26:BP28)</f>
        <v>1.9822031003964666E-4</v>
      </c>
      <c r="BS26" s="7"/>
      <c r="BT26" s="20"/>
      <c r="BU26" s="18">
        <v>35.619999999999997</v>
      </c>
      <c r="BV26" s="7">
        <f t="shared" si="19"/>
        <v>18.849999999999998</v>
      </c>
      <c r="BW26" s="7">
        <f t="shared" si="20"/>
        <v>2.1163358155590947E-6</v>
      </c>
      <c r="BX26" s="7">
        <f t="shared" ref="BX26" si="138">AVERAGE(BW26:BW28)</f>
        <v>2.1670644635694301E-6</v>
      </c>
      <c r="BY26" s="7">
        <f t="shared" ref="BY26" si="139">STDEV(BW26:BW28)</f>
        <v>3.2729470854010838E-7</v>
      </c>
      <c r="BZ26" s="7"/>
      <c r="CA26" s="20"/>
    </row>
    <row r="27" spans="1:79" x14ac:dyDescent="0.25">
      <c r="A27" s="1">
        <v>86</v>
      </c>
      <c r="B27" s="1" t="s">
        <v>4</v>
      </c>
      <c r="C27" s="7" t="s">
        <v>14</v>
      </c>
      <c r="D27" s="5">
        <v>16.829999999999998</v>
      </c>
      <c r="E27" s="7">
        <f t="shared" si="0"/>
        <v>8.5835150504212331E-6</v>
      </c>
      <c r="F27" s="7"/>
      <c r="G27" s="7"/>
      <c r="H27" s="7"/>
      <c r="I27" s="20"/>
      <c r="J27" s="18">
        <v>25.61</v>
      </c>
      <c r="K27" s="7">
        <f t="shared" si="1"/>
        <v>8.7800000000000011</v>
      </c>
      <c r="L27" s="7">
        <f t="shared" si="2"/>
        <v>2.2748702860712023E-3</v>
      </c>
      <c r="M27" s="7"/>
      <c r="N27" s="7"/>
      <c r="O27" s="7"/>
      <c r="P27" s="20"/>
      <c r="Q27" s="18">
        <v>26.84</v>
      </c>
      <c r="R27" s="7">
        <f t="shared" si="3"/>
        <v>10.010000000000002</v>
      </c>
      <c r="S27" s="7">
        <f t="shared" si="4"/>
        <v>9.698168900752292E-4</v>
      </c>
      <c r="T27" s="7"/>
      <c r="U27" s="7"/>
      <c r="V27" s="7"/>
      <c r="W27" s="20"/>
      <c r="X27" s="18">
        <v>25.45</v>
      </c>
      <c r="Y27" s="7">
        <f t="shared" si="5"/>
        <v>8.620000000000001</v>
      </c>
      <c r="Z27" s="7">
        <f t="shared" si="6"/>
        <v>2.5416833114100252E-3</v>
      </c>
      <c r="AA27" s="7"/>
      <c r="AB27" s="7"/>
      <c r="AC27" s="7"/>
      <c r="AD27" s="20"/>
      <c r="AE27" s="18">
        <v>26.12</v>
      </c>
      <c r="AF27" s="7">
        <f t="shared" si="7"/>
        <v>9.2900000000000027</v>
      </c>
      <c r="AG27" s="7">
        <f t="shared" si="8"/>
        <v>1.597464958120664E-3</v>
      </c>
      <c r="AH27" s="7"/>
      <c r="AI27" s="7"/>
      <c r="AJ27" s="7"/>
      <c r="AK27" s="20"/>
      <c r="AL27" s="18">
        <v>22.02</v>
      </c>
      <c r="AM27" s="7">
        <f t="shared" si="9"/>
        <v>5.1900000000000013</v>
      </c>
      <c r="AN27" s="7">
        <f t="shared" si="10"/>
        <v>2.7393928791126079E-2</v>
      </c>
      <c r="AO27" s="7"/>
      <c r="AP27" s="7"/>
      <c r="AQ27" s="7"/>
      <c r="AR27" s="20"/>
      <c r="AS27" s="18">
        <v>18.440000000000001</v>
      </c>
      <c r="AT27" s="7">
        <f t="shared" si="11"/>
        <v>1.610000000000003</v>
      </c>
      <c r="AU27" s="7">
        <f t="shared" si="12"/>
        <v>0.32759835096459017</v>
      </c>
      <c r="AV27" s="7"/>
      <c r="AW27" s="7"/>
      <c r="AX27" s="7"/>
      <c r="AY27" s="20"/>
      <c r="AZ27" s="18">
        <v>31.41</v>
      </c>
      <c r="BA27" s="7">
        <f t="shared" si="13"/>
        <v>14.580000000000002</v>
      </c>
      <c r="BB27" s="7">
        <f t="shared" si="14"/>
        <v>4.0830308678775358E-5</v>
      </c>
      <c r="BC27" s="7"/>
      <c r="BD27" s="7"/>
      <c r="BE27" s="7"/>
      <c r="BF27" s="20"/>
      <c r="BG27" s="18">
        <v>26.61</v>
      </c>
      <c r="BH27" s="7">
        <f t="shared" si="15"/>
        <v>9.7800000000000011</v>
      </c>
      <c r="BI27" s="7">
        <f t="shared" si="16"/>
        <v>1.137435143035601E-3</v>
      </c>
      <c r="BJ27" s="7"/>
      <c r="BK27" s="7"/>
      <c r="BL27" s="7"/>
      <c r="BM27" s="20"/>
      <c r="BN27" s="18">
        <v>25.71</v>
      </c>
      <c r="BO27" s="7">
        <f t="shared" si="17"/>
        <v>8.8800000000000026</v>
      </c>
      <c r="BP27" s="7">
        <f t="shared" si="18"/>
        <v>2.1225290283712049E-3</v>
      </c>
      <c r="BQ27" s="7"/>
      <c r="BR27" s="7"/>
      <c r="BS27" s="7"/>
      <c r="BT27" s="20"/>
      <c r="BU27" s="18">
        <v>35.86</v>
      </c>
      <c r="BV27" s="7">
        <f t="shared" si="19"/>
        <v>19.03</v>
      </c>
      <c r="BW27" s="7">
        <f t="shared" si="20"/>
        <v>1.868095965551237E-6</v>
      </c>
      <c r="BX27" s="7"/>
      <c r="BY27" s="7"/>
      <c r="BZ27" s="7"/>
      <c r="CA27" s="20"/>
    </row>
    <row r="28" spans="1:79" x14ac:dyDescent="0.25">
      <c r="A28" s="1">
        <v>87</v>
      </c>
      <c r="B28" s="1" t="s">
        <v>4</v>
      </c>
      <c r="C28" s="7" t="s">
        <v>14</v>
      </c>
      <c r="D28" s="12">
        <v>16.850000000000001</v>
      </c>
      <c r="E28" s="14">
        <f t="shared" si="0"/>
        <v>8.4653432622363651E-6</v>
      </c>
      <c r="F28" s="14"/>
      <c r="G28" s="14"/>
      <c r="H28" s="14"/>
      <c r="I28" s="21"/>
      <c r="J28" s="19">
        <v>25.57</v>
      </c>
      <c r="K28" s="7">
        <f t="shared" si="1"/>
        <v>8.7199999999999989</v>
      </c>
      <c r="L28" s="14">
        <f t="shared" si="2"/>
        <v>2.3714743835840791E-3</v>
      </c>
      <c r="M28" s="14"/>
      <c r="N28" s="14"/>
      <c r="O28" s="14"/>
      <c r="P28" s="21"/>
      <c r="Q28" s="19">
        <v>26.68</v>
      </c>
      <c r="R28" s="7">
        <f t="shared" si="3"/>
        <v>9.8299999999999983</v>
      </c>
      <c r="S28" s="14">
        <f t="shared" si="4"/>
        <v>1.0986899264539165E-3</v>
      </c>
      <c r="T28" s="14"/>
      <c r="U28" s="14"/>
      <c r="V28" s="14"/>
      <c r="W28" s="21"/>
      <c r="X28" s="19">
        <v>25.66</v>
      </c>
      <c r="Y28" s="7">
        <f t="shared" si="5"/>
        <v>8.8099999999999987</v>
      </c>
      <c r="Z28" s="14">
        <f t="shared" si="6"/>
        <v>2.2280541325555166E-3</v>
      </c>
      <c r="AA28" s="14"/>
      <c r="AB28" s="14"/>
      <c r="AC28" s="14"/>
      <c r="AD28" s="21"/>
      <c r="AE28" s="19">
        <v>26.14</v>
      </c>
      <c r="AF28" s="7">
        <f t="shared" si="7"/>
        <v>9.2899999999999991</v>
      </c>
      <c r="AG28" s="14">
        <f t="shared" si="8"/>
        <v>1.5974649581206681E-3</v>
      </c>
      <c r="AH28" s="14"/>
      <c r="AI28" s="14"/>
      <c r="AJ28" s="14"/>
      <c r="AK28" s="21"/>
      <c r="AL28" s="19">
        <v>22.22</v>
      </c>
      <c r="AM28" s="7">
        <f t="shared" si="9"/>
        <v>5.3699999999999974</v>
      </c>
      <c r="AN28" s="14">
        <f t="shared" si="10"/>
        <v>2.418070302409989E-2</v>
      </c>
      <c r="AO28" s="14"/>
      <c r="AP28" s="14"/>
      <c r="AQ28" s="14"/>
      <c r="AR28" s="21"/>
      <c r="AS28" s="19">
        <v>18.489999999999998</v>
      </c>
      <c r="AT28" s="7">
        <f t="shared" si="11"/>
        <v>1.639999999999997</v>
      </c>
      <c r="AU28" s="14">
        <f t="shared" si="12"/>
        <v>0.32085647439072673</v>
      </c>
      <c r="AV28" s="14"/>
      <c r="AW28" s="14"/>
      <c r="AX28" s="14"/>
      <c r="AY28" s="21"/>
      <c r="AZ28" s="19">
        <v>31.72</v>
      </c>
      <c r="BA28" s="7">
        <f t="shared" si="13"/>
        <v>14.869999999999997</v>
      </c>
      <c r="BB28" s="14">
        <f t="shared" si="14"/>
        <v>3.3395193519920074E-5</v>
      </c>
      <c r="BC28" s="14"/>
      <c r="BD28" s="14"/>
      <c r="BE28" s="14"/>
      <c r="BF28" s="21"/>
      <c r="BG28" s="19">
        <v>26.41</v>
      </c>
      <c r="BH28" s="7">
        <f t="shared" si="15"/>
        <v>9.5599999999999987</v>
      </c>
      <c r="BI28" s="14">
        <f t="shared" si="16"/>
        <v>1.3248089135231185E-3</v>
      </c>
      <c r="BJ28" s="14"/>
      <c r="BK28" s="14"/>
      <c r="BL28" s="14"/>
      <c r="BM28" s="21"/>
      <c r="BN28" s="19">
        <v>25.6</v>
      </c>
      <c r="BO28" s="7">
        <f t="shared" si="17"/>
        <v>8.75</v>
      </c>
      <c r="BP28" s="14">
        <f t="shared" si="18"/>
        <v>2.3226701464896908E-3</v>
      </c>
      <c r="BQ28" s="14"/>
      <c r="BR28" s="14"/>
      <c r="BS28" s="14"/>
      <c r="BT28" s="21"/>
      <c r="BU28" s="19">
        <v>35.450000000000003</v>
      </c>
      <c r="BV28" s="7">
        <f t="shared" si="19"/>
        <v>18.600000000000001</v>
      </c>
      <c r="BW28" s="14">
        <f t="shared" si="20"/>
        <v>2.5167616095979588E-6</v>
      </c>
      <c r="BX28" s="14"/>
      <c r="BY28" s="14"/>
      <c r="BZ28" s="14"/>
      <c r="CA28" s="21"/>
    </row>
    <row r="30" spans="1:79" x14ac:dyDescent="0.25">
      <c r="B30" s="1" t="s">
        <v>5</v>
      </c>
      <c r="D30" t="s">
        <v>7</v>
      </c>
      <c r="F30" t="s">
        <v>9</v>
      </c>
      <c r="H30" t="s">
        <v>10</v>
      </c>
      <c r="J30" t="s">
        <v>15</v>
      </c>
      <c r="L30" t="s">
        <v>38</v>
      </c>
      <c r="N30" t="s">
        <v>39</v>
      </c>
      <c r="P30" t="s">
        <v>40</v>
      </c>
      <c r="R30" t="s">
        <v>41</v>
      </c>
      <c r="T30" t="s">
        <v>42</v>
      </c>
      <c r="V30" t="s">
        <v>30</v>
      </c>
      <c r="AZ30" s="9"/>
      <c r="BA30" s="10"/>
      <c r="BB30" s="9"/>
      <c r="BC30" s="10"/>
      <c r="BD30" s="9"/>
      <c r="BE30" s="10"/>
      <c r="BF30" s="9"/>
      <c r="BG30" s="10"/>
      <c r="BH30" s="9"/>
      <c r="BI30" s="10"/>
    </row>
    <row r="31" spans="1:79" x14ac:dyDescent="0.25">
      <c r="A31" s="1" t="s">
        <v>0</v>
      </c>
      <c r="B31" s="9">
        <v>1</v>
      </c>
      <c r="C31" s="10">
        <v>0.11932634294668049</v>
      </c>
      <c r="D31" s="9">
        <v>1</v>
      </c>
      <c r="E31" s="10">
        <v>0.63189106741655343</v>
      </c>
      <c r="F31" s="9">
        <v>1</v>
      </c>
      <c r="G31" s="10">
        <v>0.19162744706681578</v>
      </c>
      <c r="H31" s="9">
        <v>1</v>
      </c>
      <c r="I31" s="10">
        <v>0.2242331539393585</v>
      </c>
      <c r="J31" s="9">
        <v>1</v>
      </c>
      <c r="K31" s="10">
        <v>6.7046916400964829E-2</v>
      </c>
      <c r="L31" s="9">
        <v>1</v>
      </c>
      <c r="M31" s="10">
        <v>8.8295993582473628E-2</v>
      </c>
      <c r="N31" s="9">
        <v>1</v>
      </c>
      <c r="O31" s="10">
        <v>0.23210632139554216</v>
      </c>
      <c r="P31" s="9">
        <v>1</v>
      </c>
      <c r="Q31" s="10">
        <v>0.13822610612832517</v>
      </c>
      <c r="R31" s="9">
        <v>1</v>
      </c>
      <c r="S31" s="10">
        <v>0.28863207192854679</v>
      </c>
      <c r="T31" s="9">
        <v>1</v>
      </c>
      <c r="U31" s="10">
        <v>0.45563848388699552</v>
      </c>
      <c r="V31" s="9">
        <v>1</v>
      </c>
      <c r="W31" s="10">
        <v>0.7274158986448559</v>
      </c>
      <c r="AZ31" s="9"/>
      <c r="BA31" s="10"/>
      <c r="BB31" s="9"/>
      <c r="BC31" s="10"/>
      <c r="BD31" s="9"/>
      <c r="BE31" s="10"/>
      <c r="BF31" s="9"/>
      <c r="BG31" s="10"/>
      <c r="BH31" s="9"/>
      <c r="BI31" s="10"/>
    </row>
    <row r="32" spans="1:79" x14ac:dyDescent="0.25">
      <c r="A32" s="1" t="s">
        <v>1</v>
      </c>
      <c r="B32" s="9">
        <v>1.0754753344412129</v>
      </c>
      <c r="C32" s="10">
        <v>0.16549077578162424</v>
      </c>
      <c r="D32" s="9">
        <v>1.6038424259871806</v>
      </c>
      <c r="E32" s="10">
        <v>0.45725758391743537</v>
      </c>
      <c r="F32" s="9">
        <v>1.7481471666438624</v>
      </c>
      <c r="G32" s="10">
        <v>0.8589300654555122</v>
      </c>
      <c r="H32" s="9">
        <v>2.1686497485510841</v>
      </c>
      <c r="I32" s="10">
        <v>1.0429179893973046</v>
      </c>
      <c r="J32" s="9">
        <v>0.87441829565687557</v>
      </c>
      <c r="K32" s="10">
        <v>0.19907172762172798</v>
      </c>
      <c r="L32" s="9">
        <v>2.0930390276831998</v>
      </c>
      <c r="M32" s="10">
        <v>1.134782576264018</v>
      </c>
      <c r="N32" s="9">
        <v>1.8936343677775638</v>
      </c>
      <c r="O32" s="10">
        <v>0.31747981316592522</v>
      </c>
      <c r="P32" s="9">
        <v>1.0121025929753704</v>
      </c>
      <c r="Q32" s="10">
        <v>0.23259568570265121</v>
      </c>
      <c r="R32" s="9">
        <v>1.1412590745027349</v>
      </c>
      <c r="S32" s="10">
        <v>0.31361431178753252</v>
      </c>
      <c r="T32" s="9">
        <v>0.83809693141279418</v>
      </c>
      <c r="U32" s="10">
        <v>0.46139172119936223</v>
      </c>
      <c r="V32" s="9">
        <v>2.4498054048250388</v>
      </c>
      <c r="W32" s="10">
        <v>0.61021680935415934</v>
      </c>
      <c r="AZ32" s="9"/>
      <c r="BA32" s="10"/>
      <c r="BB32" s="9"/>
      <c r="BC32" s="10"/>
      <c r="BD32" s="9"/>
      <c r="BE32" s="10"/>
      <c r="BF32" s="9"/>
      <c r="BG32" s="10"/>
      <c r="BH32" s="9"/>
      <c r="BI32" s="10"/>
    </row>
    <row r="33" spans="1:61" x14ac:dyDescent="0.25">
      <c r="A33" s="1" t="s">
        <v>2</v>
      </c>
      <c r="B33" s="9">
        <v>0.98601267552813066</v>
      </c>
      <c r="C33" s="10">
        <v>2.5993470162523524E-2</v>
      </c>
      <c r="D33" s="9">
        <v>3.8039724382566722</v>
      </c>
      <c r="E33" s="10">
        <v>0.63869431285189771</v>
      </c>
      <c r="F33" s="9">
        <v>6.2135752151024297</v>
      </c>
      <c r="G33" s="10">
        <v>1.4414957248012117</v>
      </c>
      <c r="H33" s="9">
        <v>12.357437071837692</v>
      </c>
      <c r="I33" s="10">
        <v>3.3637875312605563</v>
      </c>
      <c r="J33" s="9">
        <v>1.7678957964478488</v>
      </c>
      <c r="K33" s="10">
        <v>0.36875768790186614</v>
      </c>
      <c r="L33" s="9">
        <v>7.0958911328112571</v>
      </c>
      <c r="M33" s="10">
        <v>3.4364349340191942</v>
      </c>
      <c r="N33" s="9">
        <v>19.309907454643092</v>
      </c>
      <c r="O33" s="10">
        <v>4.988263301060214</v>
      </c>
      <c r="P33" s="9">
        <v>1.2035826032736947</v>
      </c>
      <c r="Q33" s="10">
        <v>0.31975643787067964</v>
      </c>
      <c r="R33" s="9">
        <v>1.0608468992340163</v>
      </c>
      <c r="S33" s="10">
        <v>0.17971416692400652</v>
      </c>
      <c r="T33" s="9">
        <v>1.7779197041085733</v>
      </c>
      <c r="U33" s="10">
        <v>0.38904693353449732</v>
      </c>
      <c r="V33" s="9">
        <v>46.77824302989989</v>
      </c>
      <c r="W33" s="10">
        <v>28.805576020977142</v>
      </c>
      <c r="AZ33" s="9"/>
      <c r="BA33" s="10"/>
      <c r="BB33" s="9"/>
      <c r="BC33" s="10"/>
      <c r="BD33" s="9"/>
      <c r="BE33" s="10"/>
      <c r="BF33" s="9"/>
      <c r="BG33" s="10"/>
      <c r="BH33" s="9"/>
      <c r="BI33" s="10"/>
    </row>
    <row r="34" spans="1:61" x14ac:dyDescent="0.25">
      <c r="A34" s="1" t="s">
        <v>3</v>
      </c>
      <c r="B34" s="9">
        <v>1.3723348367977437</v>
      </c>
      <c r="C34" s="10">
        <v>0.662626116152777</v>
      </c>
      <c r="D34" s="9">
        <v>8.0123790766581848</v>
      </c>
      <c r="E34" s="10">
        <v>1.3199328834214197</v>
      </c>
      <c r="F34" s="9">
        <v>0.68402067767631647</v>
      </c>
      <c r="G34" s="10">
        <v>0.25518530430597153</v>
      </c>
      <c r="H34" s="9">
        <v>6.0513721584470845</v>
      </c>
      <c r="I34" s="10">
        <v>2.0263381599448458</v>
      </c>
      <c r="J34" s="9">
        <v>3.8728868613845004</v>
      </c>
      <c r="K34" s="10">
        <v>1.6549473967839927</v>
      </c>
      <c r="L34" s="9">
        <v>15.556855135294876</v>
      </c>
      <c r="M34" s="10">
        <v>4.6369776855712965</v>
      </c>
      <c r="N34" s="9">
        <v>53.569772921500203</v>
      </c>
      <c r="O34" s="10">
        <v>18.718712465609713</v>
      </c>
      <c r="P34" s="9">
        <v>1.2208076377976476</v>
      </c>
      <c r="Q34" s="10">
        <v>0.46266195490671652</v>
      </c>
      <c r="R34" s="9">
        <v>1.1431858954738945</v>
      </c>
      <c r="S34" s="10">
        <v>0.59608254449878417</v>
      </c>
      <c r="T34" s="9">
        <v>1.5093737326874654</v>
      </c>
      <c r="U34" s="10">
        <v>0.6424769758830472</v>
      </c>
      <c r="V34" s="9">
        <v>78.741752911233633</v>
      </c>
      <c r="W34" s="10">
        <v>31.481525865916094</v>
      </c>
      <c r="AZ34" s="9"/>
      <c r="BA34" s="10"/>
      <c r="BB34" s="9"/>
      <c r="BC34" s="10"/>
      <c r="BD34" s="9"/>
      <c r="BE34" s="10"/>
      <c r="BF34" s="9"/>
      <c r="BG34" s="10"/>
      <c r="BH34" s="9"/>
      <c r="BI34" s="10"/>
    </row>
    <row r="35" spans="1:61" x14ac:dyDescent="0.25">
      <c r="A35" s="1" t="s">
        <v>4</v>
      </c>
      <c r="B35" s="9">
        <v>1.0962117954536084</v>
      </c>
      <c r="C35" s="10">
        <v>6.3803378511119405E-2</v>
      </c>
      <c r="D35" s="9">
        <v>2.4063414120053794</v>
      </c>
      <c r="E35" s="10">
        <v>0.7129121702683352</v>
      </c>
      <c r="F35" s="9">
        <v>1.023637672923269</v>
      </c>
      <c r="G35" s="10">
        <v>0.25806211998439937</v>
      </c>
      <c r="H35" s="9">
        <v>3.0852610029319383</v>
      </c>
      <c r="I35" s="10">
        <v>0.7205266204897065</v>
      </c>
      <c r="J35" s="9">
        <v>1.6588184723360004</v>
      </c>
      <c r="K35" s="10">
        <v>0.32326358006589617</v>
      </c>
      <c r="L35" s="9">
        <v>10.524597085956284</v>
      </c>
      <c r="M35" s="10">
        <v>2.4231193264447346</v>
      </c>
      <c r="N35" s="9">
        <v>26.179709072419517</v>
      </c>
      <c r="O35" s="10">
        <v>7.8357533721377663</v>
      </c>
      <c r="P35" s="9">
        <v>1.9656555072116382</v>
      </c>
      <c r="Q35" s="10">
        <v>0.30246776539232595</v>
      </c>
      <c r="R35" s="9">
        <v>1.4120980254684445</v>
      </c>
      <c r="S35" s="10">
        <v>0.278703856623158</v>
      </c>
      <c r="T35" s="9">
        <v>0.7068969095452271</v>
      </c>
      <c r="U35" s="10">
        <v>0.13763206075265136</v>
      </c>
      <c r="V35" s="9">
        <v>46.269365899226258</v>
      </c>
      <c r="W35" s="10">
        <v>14.544032371085104</v>
      </c>
    </row>
    <row r="70" spans="1:70" x14ac:dyDescent="0.25">
      <c r="C70" s="1" t="s">
        <v>5</v>
      </c>
      <c r="E70" t="s">
        <v>7</v>
      </c>
      <c r="G70" t="s">
        <v>9</v>
      </c>
      <c r="I70" t="s">
        <v>10</v>
      </c>
      <c r="K70" t="s">
        <v>15</v>
      </c>
      <c r="M70" t="s">
        <v>38</v>
      </c>
      <c r="O70" t="s">
        <v>39</v>
      </c>
      <c r="Q70" t="s">
        <v>40</v>
      </c>
      <c r="S70" t="s">
        <v>41</v>
      </c>
      <c r="U70" t="s">
        <v>42</v>
      </c>
      <c r="W70" t="s">
        <v>30</v>
      </c>
    </row>
    <row r="71" spans="1:70" x14ac:dyDescent="0.25">
      <c r="B71" s="1" t="s">
        <v>0</v>
      </c>
      <c r="C71" s="9">
        <v>1</v>
      </c>
      <c r="D71" s="10">
        <v>0.11932634294668049</v>
      </c>
      <c r="E71" s="9">
        <v>1</v>
      </c>
      <c r="F71" s="10">
        <v>0.63189106741655343</v>
      </c>
      <c r="G71" s="9">
        <v>1</v>
      </c>
      <c r="H71" s="10">
        <v>0.19162744706681578</v>
      </c>
      <c r="I71" s="9">
        <v>1</v>
      </c>
      <c r="J71" s="10">
        <v>0.2242331539393585</v>
      </c>
      <c r="K71" s="9">
        <v>1</v>
      </c>
      <c r="L71" s="10">
        <v>6.7046916400964829E-2</v>
      </c>
      <c r="M71" s="9">
        <v>1</v>
      </c>
      <c r="N71" s="10">
        <v>8.8295993582473628E-2</v>
      </c>
      <c r="O71" s="9">
        <v>1</v>
      </c>
      <c r="P71" s="10">
        <v>0.23210632139554216</v>
      </c>
      <c r="Q71" s="9">
        <v>1</v>
      </c>
      <c r="R71" s="10">
        <v>0.13822610612832517</v>
      </c>
      <c r="S71" s="9">
        <v>1</v>
      </c>
      <c r="T71" s="10">
        <v>0.28863207192854679</v>
      </c>
      <c r="U71" s="9">
        <v>1</v>
      </c>
      <c r="V71" s="10">
        <v>0.45563848388699552</v>
      </c>
      <c r="W71" s="9">
        <v>1</v>
      </c>
      <c r="X71" s="10">
        <v>0.7274158986448559</v>
      </c>
    </row>
    <row r="72" spans="1:70" x14ac:dyDescent="0.25">
      <c r="B72" s="1" t="s">
        <v>1</v>
      </c>
      <c r="C72" s="9">
        <v>1.0754753344412129</v>
      </c>
      <c r="D72" s="10">
        <v>0.16549077578162424</v>
      </c>
      <c r="E72" s="9">
        <v>1.6038424259871806</v>
      </c>
      <c r="F72" s="10">
        <v>0.45725758391743537</v>
      </c>
      <c r="G72" s="9">
        <v>1.7481471666438624</v>
      </c>
      <c r="H72" s="10">
        <v>0.8589300654555122</v>
      </c>
      <c r="I72" s="9">
        <v>2.1686497485510841</v>
      </c>
      <c r="J72" s="10">
        <v>1.0429179893973046</v>
      </c>
      <c r="K72" s="9">
        <v>0.87441829565687557</v>
      </c>
      <c r="L72" s="10">
        <v>0.19907172762172798</v>
      </c>
      <c r="M72" s="9">
        <v>2.0930390276831998</v>
      </c>
      <c r="N72" s="10">
        <v>1.134782576264018</v>
      </c>
      <c r="O72" s="9">
        <v>1.8936343677775638</v>
      </c>
      <c r="P72" s="10">
        <v>0.31747981316592522</v>
      </c>
      <c r="Q72" s="9">
        <v>1.0121025929753704</v>
      </c>
      <c r="R72" s="10">
        <v>0.23259568570265121</v>
      </c>
      <c r="S72" s="9">
        <v>1.1412590745027349</v>
      </c>
      <c r="T72" s="10">
        <v>0.31361431178753252</v>
      </c>
      <c r="U72" s="9">
        <v>0.83809693141279418</v>
      </c>
      <c r="V72" s="10">
        <v>0.46139172119936223</v>
      </c>
      <c r="W72" s="9">
        <v>2.4498054048250388</v>
      </c>
      <c r="X72" s="10">
        <v>0.61021680935415934</v>
      </c>
    </row>
    <row r="73" spans="1:70" x14ac:dyDescent="0.25">
      <c r="B73" s="1" t="s">
        <v>2</v>
      </c>
      <c r="C73" s="9">
        <v>0.98601267552813066</v>
      </c>
      <c r="D73" s="10">
        <v>2.5993470162523524E-2</v>
      </c>
      <c r="E73" s="9">
        <v>3.8039724382566722</v>
      </c>
      <c r="F73" s="10">
        <v>0.63869431285189771</v>
      </c>
      <c r="G73" s="9">
        <v>6.2135752151024297</v>
      </c>
      <c r="H73" s="10">
        <v>1.4414957248012117</v>
      </c>
      <c r="I73" s="9">
        <v>12.357437071837692</v>
      </c>
      <c r="J73" s="10">
        <v>3.3637875312605563</v>
      </c>
      <c r="K73" s="9">
        <v>1.7678957964478488</v>
      </c>
      <c r="L73" s="10">
        <v>0.36875768790186614</v>
      </c>
      <c r="M73" s="9">
        <v>7.0958911328112571</v>
      </c>
      <c r="N73" s="10">
        <v>3.4364349340191942</v>
      </c>
      <c r="O73" s="9">
        <v>19.309907454643092</v>
      </c>
      <c r="P73" s="10">
        <v>4.988263301060214</v>
      </c>
      <c r="Q73" s="9">
        <v>1.2035826032736947</v>
      </c>
      <c r="R73" s="10">
        <v>0.31975643787067964</v>
      </c>
      <c r="S73" s="9">
        <v>1.0608468992340163</v>
      </c>
      <c r="T73" s="10">
        <v>0.17971416692400652</v>
      </c>
      <c r="U73" s="9">
        <v>1.7779197041085733</v>
      </c>
      <c r="V73" s="10">
        <v>0.38904693353449732</v>
      </c>
      <c r="W73" s="9">
        <v>46.77824302989989</v>
      </c>
      <c r="X73" s="10">
        <v>28.805576020977142</v>
      </c>
    </row>
    <row r="74" spans="1:70" x14ac:dyDescent="0.25">
      <c r="B74" s="1" t="s">
        <v>3</v>
      </c>
      <c r="C74" s="9">
        <v>1.3723348367977437</v>
      </c>
      <c r="D74" s="10">
        <v>0.662626116152777</v>
      </c>
      <c r="E74" s="9">
        <v>8.0123790766581848</v>
      </c>
      <c r="F74" s="10">
        <v>1.3199328834214197</v>
      </c>
      <c r="G74" s="9">
        <v>0.68402067767631647</v>
      </c>
      <c r="H74" s="10">
        <v>0.25518530430597153</v>
      </c>
      <c r="I74" s="9">
        <v>6.0513721584470845</v>
      </c>
      <c r="J74" s="10">
        <v>2.0263381599448458</v>
      </c>
      <c r="K74" s="9">
        <v>3.8728868613845004</v>
      </c>
      <c r="L74" s="10">
        <v>1.6549473967839927</v>
      </c>
      <c r="M74" s="9">
        <v>15.556855135294876</v>
      </c>
      <c r="N74" s="10">
        <v>4.6369776855712965</v>
      </c>
      <c r="O74" s="9">
        <v>53.569772921500203</v>
      </c>
      <c r="P74" s="10">
        <v>18.718712465609713</v>
      </c>
      <c r="Q74" s="9">
        <v>1.2208076377976476</v>
      </c>
      <c r="R74" s="10">
        <v>0.46266195490671652</v>
      </c>
      <c r="S74" s="9">
        <v>1.1431858954738945</v>
      </c>
      <c r="T74" s="10">
        <v>0.59608254449878417</v>
      </c>
      <c r="U74" s="9">
        <v>1.5093737326874654</v>
      </c>
      <c r="V74" s="10">
        <v>0.6424769758830472</v>
      </c>
      <c r="W74" s="9">
        <v>78.741752911233633</v>
      </c>
      <c r="X74" s="10">
        <v>31.481525865916094</v>
      </c>
    </row>
    <row r="75" spans="1:70" x14ac:dyDescent="0.25">
      <c r="B75" s="1" t="s">
        <v>4</v>
      </c>
      <c r="C75" s="9">
        <v>1.0962117954536084</v>
      </c>
      <c r="D75" s="10">
        <v>6.3803378511119405E-2</v>
      </c>
      <c r="E75" s="9">
        <v>2.4063414120053794</v>
      </c>
      <c r="F75" s="10">
        <v>0.7129121702683352</v>
      </c>
      <c r="G75" s="9">
        <v>1.023637672923269</v>
      </c>
      <c r="H75" s="10">
        <v>0.25806211998439937</v>
      </c>
      <c r="I75" s="9">
        <v>3.0852610029319383</v>
      </c>
      <c r="J75" s="10">
        <v>0.7205266204897065</v>
      </c>
      <c r="K75" s="9">
        <v>1.6588184723360004</v>
      </c>
      <c r="L75" s="10">
        <v>0.32326358006589617</v>
      </c>
      <c r="M75" s="9">
        <v>10.524597085956284</v>
      </c>
      <c r="N75" s="10">
        <v>2.4231193264447346</v>
      </c>
      <c r="O75" s="9">
        <v>26.179709072419517</v>
      </c>
      <c r="P75" s="10">
        <v>7.8357533721377663</v>
      </c>
      <c r="Q75" s="9">
        <v>1.9656555072116382</v>
      </c>
      <c r="R75" s="10">
        <v>0.30246776539232595</v>
      </c>
      <c r="S75" s="9">
        <v>1.4120980254684445</v>
      </c>
      <c r="T75" s="10">
        <v>0.278703856623158</v>
      </c>
      <c r="U75" s="9">
        <v>0.7068969095452271</v>
      </c>
      <c r="V75" s="10">
        <v>0.13763206075265136</v>
      </c>
      <c r="W75" s="9">
        <v>46.269365899226258</v>
      </c>
      <c r="X75" s="10">
        <v>14.544032371085104</v>
      </c>
    </row>
    <row r="77" spans="1:70" x14ac:dyDescent="0.25">
      <c r="A77" s="32" t="s">
        <v>44</v>
      </c>
      <c r="B77" s="33" t="s">
        <v>7</v>
      </c>
      <c r="C77" s="33"/>
      <c r="D77" s="33" t="s">
        <v>45</v>
      </c>
      <c r="E77" s="33" t="s">
        <v>46</v>
      </c>
      <c r="F77" s="33" t="s">
        <v>47</v>
      </c>
      <c r="G77" s="34" t="s">
        <v>49</v>
      </c>
      <c r="H77" s="32" t="s">
        <v>44</v>
      </c>
      <c r="I77" s="33" t="s">
        <v>9</v>
      </c>
      <c r="J77" s="33"/>
      <c r="K77" s="33" t="s">
        <v>45</v>
      </c>
      <c r="L77" s="33" t="s">
        <v>46</v>
      </c>
      <c r="M77" s="33" t="s">
        <v>47</v>
      </c>
      <c r="N77" s="34" t="s">
        <v>49</v>
      </c>
      <c r="O77" s="32" t="s">
        <v>44</v>
      </c>
      <c r="P77" s="36" t="s">
        <v>10</v>
      </c>
      <c r="Q77" s="36"/>
      <c r="R77" s="33" t="s">
        <v>45</v>
      </c>
      <c r="S77" s="33" t="s">
        <v>46</v>
      </c>
      <c r="T77" s="33" t="s">
        <v>47</v>
      </c>
      <c r="U77" s="34" t="s">
        <v>49</v>
      </c>
      <c r="V77" s="32" t="s">
        <v>44</v>
      </c>
      <c r="W77" s="36" t="s">
        <v>15</v>
      </c>
      <c r="X77" s="36"/>
      <c r="Y77" s="33" t="s">
        <v>45</v>
      </c>
      <c r="Z77" s="33" t="s">
        <v>46</v>
      </c>
      <c r="AA77" s="33" t="s">
        <v>47</v>
      </c>
      <c r="AB77" s="34" t="s">
        <v>49</v>
      </c>
      <c r="AC77" s="32" t="s">
        <v>44</v>
      </c>
      <c r="AD77" s="36" t="s">
        <v>38</v>
      </c>
      <c r="AE77" s="36"/>
      <c r="AF77" s="33" t="s">
        <v>45</v>
      </c>
      <c r="AG77" s="33" t="s">
        <v>46</v>
      </c>
      <c r="AH77" s="33" t="s">
        <v>47</v>
      </c>
      <c r="AI77" s="34" t="s">
        <v>49</v>
      </c>
      <c r="AJ77" s="32" t="s">
        <v>44</v>
      </c>
      <c r="AK77" s="36" t="s">
        <v>39</v>
      </c>
      <c r="AL77" s="36"/>
      <c r="AM77" s="33" t="s">
        <v>45</v>
      </c>
      <c r="AN77" s="33" t="s">
        <v>46</v>
      </c>
      <c r="AO77" s="33" t="s">
        <v>47</v>
      </c>
      <c r="AP77" s="34" t="s">
        <v>49</v>
      </c>
      <c r="AQ77" s="32" t="s">
        <v>44</v>
      </c>
      <c r="AR77" s="36" t="s">
        <v>40</v>
      </c>
      <c r="AS77" s="36"/>
      <c r="AT77" s="33" t="s">
        <v>45</v>
      </c>
      <c r="AU77" s="33" t="s">
        <v>46</v>
      </c>
      <c r="AV77" s="33" t="s">
        <v>47</v>
      </c>
      <c r="AW77" s="34" t="s">
        <v>49</v>
      </c>
      <c r="AX77" s="32" t="s">
        <v>44</v>
      </c>
      <c r="AY77" s="36" t="s">
        <v>41</v>
      </c>
      <c r="AZ77" s="36"/>
      <c r="BA77" s="33" t="s">
        <v>45</v>
      </c>
      <c r="BB77" s="33" t="s">
        <v>46</v>
      </c>
      <c r="BC77" s="33" t="s">
        <v>47</v>
      </c>
      <c r="BD77" s="34" t="s">
        <v>49</v>
      </c>
      <c r="BE77" s="32" t="s">
        <v>44</v>
      </c>
      <c r="BF77" s="36" t="s">
        <v>50</v>
      </c>
      <c r="BG77" s="36"/>
      <c r="BH77" s="33" t="s">
        <v>45</v>
      </c>
      <c r="BI77" s="33" t="s">
        <v>46</v>
      </c>
      <c r="BJ77" s="33" t="s">
        <v>47</v>
      </c>
      <c r="BK77" s="34" t="s">
        <v>49</v>
      </c>
      <c r="BL77" s="32" t="s">
        <v>44</v>
      </c>
      <c r="BM77" s="36" t="s">
        <v>30</v>
      </c>
      <c r="BN77" s="36"/>
      <c r="BO77" s="33" t="s">
        <v>45</v>
      </c>
      <c r="BP77" s="33" t="s">
        <v>46</v>
      </c>
      <c r="BQ77" s="33" t="s">
        <v>47</v>
      </c>
      <c r="BR77" s="34" t="s">
        <v>49</v>
      </c>
    </row>
    <row r="78" spans="1:70" x14ac:dyDescent="0.25">
      <c r="A78" s="5">
        <v>0</v>
      </c>
      <c r="B78" s="9">
        <v>1</v>
      </c>
      <c r="C78" s="10">
        <v>0.63189106741655343</v>
      </c>
      <c r="D78" s="7"/>
      <c r="E78" s="7"/>
      <c r="F78" s="7"/>
      <c r="G78" s="11"/>
      <c r="H78" s="5">
        <v>0</v>
      </c>
      <c r="I78" s="9">
        <v>1</v>
      </c>
      <c r="J78" s="10">
        <v>0.19162744706681578</v>
      </c>
      <c r="K78" s="7"/>
      <c r="L78" s="7"/>
      <c r="M78" s="7"/>
      <c r="N78" s="11"/>
      <c r="O78" s="5">
        <v>0</v>
      </c>
      <c r="P78" s="9">
        <v>1</v>
      </c>
      <c r="Q78" s="10">
        <v>0.2242331539393585</v>
      </c>
      <c r="R78" s="7"/>
      <c r="S78" s="7"/>
      <c r="T78" s="7"/>
      <c r="U78" s="11"/>
      <c r="V78" s="5">
        <v>0</v>
      </c>
      <c r="W78" s="9">
        <v>1</v>
      </c>
      <c r="X78" s="10">
        <v>6.7046916400964829E-2</v>
      </c>
      <c r="Y78" s="7"/>
      <c r="Z78" s="7"/>
      <c r="AA78" s="7"/>
      <c r="AB78" s="11"/>
      <c r="AC78" s="5">
        <v>0</v>
      </c>
      <c r="AD78" s="9">
        <v>1</v>
      </c>
      <c r="AE78" s="10">
        <v>8.8295993582473628E-2</v>
      </c>
      <c r="AF78" s="7"/>
      <c r="AG78" s="7"/>
      <c r="AH78" s="7"/>
      <c r="AI78" s="11"/>
      <c r="AJ78" s="5">
        <v>0</v>
      </c>
      <c r="AK78" s="9">
        <v>1</v>
      </c>
      <c r="AL78" s="10">
        <v>0.23210632139554216</v>
      </c>
      <c r="AM78" s="7"/>
      <c r="AN78" s="7"/>
      <c r="AO78" s="7"/>
      <c r="AP78" s="11"/>
      <c r="AQ78" s="5">
        <v>0</v>
      </c>
      <c r="AR78" s="9">
        <v>1</v>
      </c>
      <c r="AS78" s="10">
        <v>0.13822610612832517</v>
      </c>
      <c r="AT78" s="7"/>
      <c r="AU78" s="7"/>
      <c r="AV78" s="7"/>
      <c r="AW78" s="11"/>
      <c r="AX78" s="5">
        <v>0</v>
      </c>
      <c r="AY78" s="9">
        <v>1</v>
      </c>
      <c r="AZ78" s="10">
        <v>0.28863207192854679</v>
      </c>
      <c r="BA78" s="7"/>
      <c r="BB78" s="7"/>
      <c r="BC78" s="7"/>
      <c r="BD78" s="11"/>
      <c r="BE78" s="5">
        <v>0</v>
      </c>
      <c r="BF78" s="9">
        <v>1</v>
      </c>
      <c r="BG78" s="10">
        <v>0.45563848388699552</v>
      </c>
      <c r="BH78" s="7"/>
      <c r="BI78" s="7"/>
      <c r="BJ78" s="7"/>
      <c r="BK78" s="11"/>
      <c r="BL78" s="5">
        <v>0</v>
      </c>
      <c r="BM78" s="9">
        <v>1</v>
      </c>
      <c r="BN78" s="10">
        <v>0.7274158986448559</v>
      </c>
      <c r="BO78" s="7"/>
      <c r="BP78" s="7"/>
      <c r="BQ78" s="7"/>
      <c r="BR78" s="11"/>
    </row>
    <row r="79" spans="1:70" x14ac:dyDescent="0.25">
      <c r="A79" s="5">
        <v>1</v>
      </c>
      <c r="B79" s="9">
        <v>1.6038424259871806</v>
      </c>
      <c r="C79" s="10">
        <v>0.45725758391743537</v>
      </c>
      <c r="D79" s="7">
        <f>(B79+B78)*0.5*1</f>
        <v>1.3019212129935904</v>
      </c>
      <c r="E79" s="7">
        <f>((B79-C79)+(B78-C78))*0.5*1</f>
        <v>0.75734688732659594</v>
      </c>
      <c r="F79" s="7">
        <f>((B79+C79)+(B78+C78))*0.5*1</f>
        <v>1.8464955386605846</v>
      </c>
      <c r="G79" s="11"/>
      <c r="H79" s="5">
        <v>1</v>
      </c>
      <c r="I79" s="9">
        <v>1.7481471666438624</v>
      </c>
      <c r="J79" s="10">
        <v>0.8589300654555122</v>
      </c>
      <c r="K79" s="7">
        <f>(I79+I78)*0.5*1</f>
        <v>1.3740735833219313</v>
      </c>
      <c r="L79" s="7">
        <f>((I79-J79)+(I78-J78))*0.5*1</f>
        <v>0.84879482706076725</v>
      </c>
      <c r="M79" s="7">
        <f>((I79+J79)+(I78+J78))*0.5*1</f>
        <v>1.8993523395830954</v>
      </c>
      <c r="N79" s="11"/>
      <c r="O79" s="5">
        <v>1</v>
      </c>
      <c r="P79" s="9">
        <v>2.1686497485510841</v>
      </c>
      <c r="Q79" s="10">
        <v>1.0429179893973046</v>
      </c>
      <c r="R79" s="7">
        <f>(P79+P78)*0.5*1</f>
        <v>1.584324874275542</v>
      </c>
      <c r="S79" s="7">
        <f>((P79-Q79)+(P78-Q78))*0.5*1</f>
        <v>0.95074930260721047</v>
      </c>
      <c r="T79" s="7">
        <f>((P79+Q79)+(P78+Q78))*0.5*1</f>
        <v>2.2179004459438736</v>
      </c>
      <c r="U79" s="11"/>
      <c r="V79" s="5">
        <v>1</v>
      </c>
      <c r="W79" s="9">
        <v>0.87441829565687557</v>
      </c>
      <c r="X79" s="10">
        <v>0.19907172762172798</v>
      </c>
      <c r="Y79" s="7">
        <f>(W79+W78)*0.5*1</f>
        <v>0.93720914782843778</v>
      </c>
      <c r="Z79" s="7">
        <f>((W79-X79)+(W78-X78))*0.5*1</f>
        <v>0.80414982581709138</v>
      </c>
      <c r="AA79" s="7">
        <f>((W79+X79)+(W78+X78))*0.5*1</f>
        <v>1.0702684698397842</v>
      </c>
      <c r="AB79" s="11"/>
      <c r="AC79" s="5">
        <v>1</v>
      </c>
      <c r="AD79" s="9">
        <v>2.0930390276831998</v>
      </c>
      <c r="AE79" s="10">
        <v>1.134782576264018</v>
      </c>
      <c r="AF79" s="7">
        <f>(AD79+AD78)*0.5*1</f>
        <v>1.5465195138415999</v>
      </c>
      <c r="AG79" s="7">
        <f>((AD79-AE79)+(AD78-AE78))*0.5*1</f>
        <v>0.93498022891835408</v>
      </c>
      <c r="AH79" s="7">
        <f>((AD79+AE79)+(AD78+AE78))*0.5*1</f>
        <v>2.1580587987648459</v>
      </c>
      <c r="AI79" s="11"/>
      <c r="AJ79" s="5">
        <v>1</v>
      </c>
      <c r="AK79" s="9">
        <v>1.8936343677775638</v>
      </c>
      <c r="AL79" s="10">
        <v>0.31747981316592522</v>
      </c>
      <c r="AM79" s="7">
        <f>(AK79+AK78)*0.5*1</f>
        <v>1.4468171838887818</v>
      </c>
      <c r="AN79" s="7">
        <f>((AK79-AL79)+(AK78-AL78))*0.5*1</f>
        <v>1.1720241166080483</v>
      </c>
      <c r="AO79" s="7">
        <f>((AK79+AL79)+(AK78+AL78))*0.5*1</f>
        <v>1.7216102511695155</v>
      </c>
      <c r="AP79" s="11"/>
      <c r="AQ79" s="5">
        <v>1</v>
      </c>
      <c r="AR79" s="9">
        <v>1.0121025929753704</v>
      </c>
      <c r="AS79" s="10">
        <v>0.23259568570265121</v>
      </c>
      <c r="AT79" s="7">
        <f>(AR79+AR78)*0.5*1</f>
        <v>1.0060512964876853</v>
      </c>
      <c r="AU79" s="7">
        <f>((AR79-AS79)+(AR78-AS78))*0.5*1</f>
        <v>0.820640400572197</v>
      </c>
      <c r="AV79" s="7">
        <f>((AR79+AS79)+(AR78+AS78))*0.5*1</f>
        <v>1.1914621924031734</v>
      </c>
      <c r="AW79" s="11"/>
      <c r="AX79" s="5">
        <v>1</v>
      </c>
      <c r="AY79" s="9">
        <v>1.1412590745027349</v>
      </c>
      <c r="AZ79" s="10">
        <v>0.31361431178753252</v>
      </c>
      <c r="BA79" s="7">
        <f>(AY79+AY78)*0.5*1</f>
        <v>1.0706295372513674</v>
      </c>
      <c r="BB79" s="7">
        <f>((AY79-AZ79)+(AY78-AZ78))*0.5*1</f>
        <v>0.76950634539332774</v>
      </c>
      <c r="BC79" s="7">
        <f>((AY79+AZ79)+(AY78+AZ78))*0.5*1</f>
        <v>1.3717527291094072</v>
      </c>
      <c r="BD79" s="11"/>
      <c r="BE79" s="5">
        <v>1</v>
      </c>
      <c r="BF79" s="9">
        <v>0.83809693141279418</v>
      </c>
      <c r="BG79" s="10">
        <v>0.46139172119936223</v>
      </c>
      <c r="BH79" s="7">
        <f>(BF79+BF78)*0.5*1</f>
        <v>0.91904846570639709</v>
      </c>
      <c r="BI79" s="7">
        <f>((BF79-BG79)+(BF78-BG78))*0.5*1</f>
        <v>0.46053336316321819</v>
      </c>
      <c r="BJ79" s="7">
        <f>((BF79+BG79)+(BF78+BG78))*0.5*1</f>
        <v>1.3775635682495762</v>
      </c>
      <c r="BK79" s="11"/>
      <c r="BL79" s="5">
        <v>1</v>
      </c>
      <c r="BM79" s="9">
        <v>2.4498054048250388</v>
      </c>
      <c r="BN79" s="10">
        <v>0.61021680935415934</v>
      </c>
      <c r="BO79" s="7">
        <f>(BM79+BM78)*0.5*1</f>
        <v>1.7249027024125194</v>
      </c>
      <c r="BP79" s="7">
        <f>((BM79-BN79)+(BM78-BN78))*0.5*1</f>
        <v>1.0560863484130119</v>
      </c>
      <c r="BQ79" s="7">
        <f>((BM79+BN79)+(BM78+BN78))*0.5*1</f>
        <v>2.393719056412027</v>
      </c>
      <c r="BR79" s="11"/>
    </row>
    <row r="80" spans="1:70" x14ac:dyDescent="0.25">
      <c r="A80" s="5">
        <v>2</v>
      </c>
      <c r="B80" s="9">
        <v>3.8039724382566722</v>
      </c>
      <c r="C80" s="10">
        <v>0.63869431285189771</v>
      </c>
      <c r="D80" s="7">
        <f>(B80+B79)*0.5*1</f>
        <v>2.7039074321219263</v>
      </c>
      <c r="E80" s="7">
        <f>((B80-C80)+(B79-C79))*0.5*1</f>
        <v>2.1559314837372598</v>
      </c>
      <c r="F80" s="7">
        <f>((B80+C80)+(B79+C79))*0.5*1</f>
        <v>3.2518833805065928</v>
      </c>
      <c r="G80" s="11"/>
      <c r="H80" s="5">
        <v>2</v>
      </c>
      <c r="I80" s="9">
        <v>6.2135752151024297</v>
      </c>
      <c r="J80" s="10">
        <v>1.4414957248012117</v>
      </c>
      <c r="K80" s="7">
        <f>(I80+I79)*0.5*1</f>
        <v>3.9808611908731462</v>
      </c>
      <c r="L80" s="7">
        <f>((I80-J80)+(I79-J79))*0.5*1</f>
        <v>2.8306482957447843</v>
      </c>
      <c r="M80" s="7">
        <f>((I80+J80)+(I79+J79))*0.5*1</f>
        <v>5.1310740860015081</v>
      </c>
      <c r="N80" s="11"/>
      <c r="O80" s="5">
        <v>2</v>
      </c>
      <c r="P80" s="9">
        <v>12.357437071837692</v>
      </c>
      <c r="Q80" s="10">
        <v>3.3637875312605563</v>
      </c>
      <c r="R80" s="7">
        <f>(P80+P79)*0.5*1</f>
        <v>7.2630434101943884</v>
      </c>
      <c r="S80" s="7">
        <f>((P80-Q80)+(P79-Q79))*0.5*1</f>
        <v>5.0596906498654581</v>
      </c>
      <c r="T80" s="7">
        <f>((P80+Q80)+(P79+Q79))*0.5*1</f>
        <v>9.4663961705233177</v>
      </c>
      <c r="U80" s="11"/>
      <c r="V80" s="5">
        <v>2</v>
      </c>
      <c r="W80" s="9">
        <v>1.7678957964478488</v>
      </c>
      <c r="X80" s="10">
        <v>0.36875768790186614</v>
      </c>
      <c r="Y80" s="7">
        <f>(W80+W79)*0.5*1</f>
        <v>1.3211570460523623</v>
      </c>
      <c r="Z80" s="7">
        <f>((W80-X80)+(W79-X79))*0.5*1</f>
        <v>1.0372423382905651</v>
      </c>
      <c r="AA80" s="7">
        <f>((W80+X80)+(W79+X79))*0.5*1</f>
        <v>1.6050717538141592</v>
      </c>
      <c r="AB80" s="11"/>
      <c r="AC80" s="5">
        <v>2</v>
      </c>
      <c r="AD80" s="9">
        <v>7.0958911328112571</v>
      </c>
      <c r="AE80" s="10">
        <v>3.4364349340191942</v>
      </c>
      <c r="AF80" s="7">
        <f>(AD80+AD79)*0.5*1</f>
        <v>4.5944650802472289</v>
      </c>
      <c r="AG80" s="7">
        <f>((AD80-AE80)+(AD79-AE79))*0.5*1</f>
        <v>2.3088563251056224</v>
      </c>
      <c r="AH80" s="7">
        <f>((AD80+AE80)+(AD79+AE79))*0.5*1</f>
        <v>6.8800738353888349</v>
      </c>
      <c r="AI80" s="11"/>
      <c r="AJ80" s="5">
        <v>2</v>
      </c>
      <c r="AK80" s="9">
        <v>19.309907454643092</v>
      </c>
      <c r="AL80" s="10">
        <v>4.988263301060214</v>
      </c>
      <c r="AM80" s="7">
        <f>(AK80+AK79)*0.5*1</f>
        <v>10.601770911210329</v>
      </c>
      <c r="AN80" s="7">
        <f>((AK80-AL80)+(AK79-AL79))*0.5*1</f>
        <v>7.9488993540972581</v>
      </c>
      <c r="AO80" s="7">
        <f>((AK80+AL80)+(AK79+AL79))*0.5*1</f>
        <v>13.254642468323398</v>
      </c>
      <c r="AP80" s="11"/>
      <c r="AQ80" s="5">
        <v>2</v>
      </c>
      <c r="AR80" s="9">
        <v>1.2035826032736947</v>
      </c>
      <c r="AS80" s="10">
        <v>0.31975643787067964</v>
      </c>
      <c r="AT80" s="7">
        <f>(AR80+AR79)*0.5*1</f>
        <v>1.1078425981245326</v>
      </c>
      <c r="AU80" s="7">
        <f>((AR80-AS80)+(AR79-AS79))*0.5*1</f>
        <v>0.83166653633786713</v>
      </c>
      <c r="AV80" s="7">
        <f>((AR80+AS80)+(AR79+AS79))*0.5*1</f>
        <v>1.3840186599111979</v>
      </c>
      <c r="AW80" s="11"/>
      <c r="AX80" s="5">
        <v>2</v>
      </c>
      <c r="AY80" s="9">
        <v>1.0608468992340163</v>
      </c>
      <c r="AZ80" s="10">
        <v>0.17971416692400652</v>
      </c>
      <c r="BA80" s="7">
        <f>(AY80+AY79)*0.5*1</f>
        <v>1.1010529868683756</v>
      </c>
      <c r="BB80" s="7">
        <f>((AY80-AZ80)+(AY79-AZ79))*0.5*1</f>
        <v>0.85438874751260607</v>
      </c>
      <c r="BC80" s="7">
        <f>((AY80+AZ80)+(AY79+AZ79))*0.5*1</f>
        <v>1.347717226224145</v>
      </c>
      <c r="BD80" s="11"/>
      <c r="BE80" s="5">
        <v>2</v>
      </c>
      <c r="BF80" s="9">
        <v>1.7779197041085733</v>
      </c>
      <c r="BG80" s="10">
        <v>0.38904693353449732</v>
      </c>
      <c r="BH80" s="7">
        <f>(BF80+BF79)*0.5*1</f>
        <v>1.3080083177606836</v>
      </c>
      <c r="BI80" s="7">
        <f>((BF80-BG80)+(BF79-BG79))*0.5*1</f>
        <v>0.88278899039375403</v>
      </c>
      <c r="BJ80" s="7">
        <f>((BF80+BG80)+(BF79+BG79))*0.5*1</f>
        <v>1.7332276451276136</v>
      </c>
      <c r="BK80" s="11"/>
      <c r="BL80" s="5">
        <v>2</v>
      </c>
      <c r="BM80" s="9">
        <v>46.77824302989989</v>
      </c>
      <c r="BN80" s="10">
        <v>28.805576020977142</v>
      </c>
      <c r="BO80" s="7">
        <f>(BM80+BM79)*0.5*1</f>
        <v>24.614024217362463</v>
      </c>
      <c r="BP80" s="7">
        <f>((BM80-BN80)+(BM79-BN79))*0.5*1</f>
        <v>9.9061278021968135</v>
      </c>
      <c r="BQ80" s="7">
        <f>((BM80+BN80)+(BM79+BN79))*0.5*1</f>
        <v>39.321920632528112</v>
      </c>
      <c r="BR80" s="11"/>
    </row>
    <row r="81" spans="1:70" x14ac:dyDescent="0.25">
      <c r="A81" s="5">
        <v>4</v>
      </c>
      <c r="B81" s="9">
        <v>8.0123790766581848</v>
      </c>
      <c r="C81" s="10">
        <v>1.3199328834214197</v>
      </c>
      <c r="D81" s="7">
        <f>(B81+B80)*0.5*2</f>
        <v>11.816351514914857</v>
      </c>
      <c r="E81" s="7">
        <f>((B81-C81)+(B80-C80))*0.5*2</f>
        <v>9.8577243186415409</v>
      </c>
      <c r="F81" s="7">
        <f>((B81+C81)+(B80+C80))*0.5*2</f>
        <v>13.774978711188174</v>
      </c>
      <c r="G81" s="11"/>
      <c r="H81" s="5">
        <v>4</v>
      </c>
      <c r="I81" s="9">
        <v>0.68402067767631647</v>
      </c>
      <c r="J81" s="10">
        <v>0.25518530430597153</v>
      </c>
      <c r="K81" s="7">
        <f>(I81+I80)*0.5*2</f>
        <v>6.897595892778746</v>
      </c>
      <c r="L81" s="7">
        <f>((I81-J81)+(I80-J80))*0.5*2</f>
        <v>5.2009148636715627</v>
      </c>
      <c r="M81" s="7">
        <f>((I81+J81)+(I80+J80))*0.5*2</f>
        <v>8.5942769218859301</v>
      </c>
      <c r="N81" s="11"/>
      <c r="O81" s="5">
        <v>4</v>
      </c>
      <c r="P81" s="9">
        <v>6.0513721584470845</v>
      </c>
      <c r="Q81" s="10">
        <v>2.0263381599448458</v>
      </c>
      <c r="R81" s="7">
        <f>(P81+P80)*0.5*2</f>
        <v>18.408809230284778</v>
      </c>
      <c r="S81" s="7">
        <f>((P81-Q81)+(P80-Q80))*0.5*2</f>
        <v>13.018683539079376</v>
      </c>
      <c r="T81" s="7">
        <f>((P81+Q81)+(P80+Q80))*0.5*2</f>
        <v>23.798934921490179</v>
      </c>
      <c r="U81" s="11"/>
      <c r="V81" s="5">
        <v>4</v>
      </c>
      <c r="W81" s="9">
        <v>3.8728868613845004</v>
      </c>
      <c r="X81" s="10">
        <v>1.6549473967839927</v>
      </c>
      <c r="Y81" s="7">
        <f>(W81+W80)*0.5*2</f>
        <v>5.6407826578323492</v>
      </c>
      <c r="Z81" s="7">
        <f>((W81-X81)+(W80-X80))*0.5*2</f>
        <v>3.6170775731464904</v>
      </c>
      <c r="AA81" s="7">
        <f>((W81+X81)+(W80+X80))*0.5*2</f>
        <v>7.6644877425182081</v>
      </c>
      <c r="AB81" s="11"/>
      <c r="AC81" s="5">
        <v>4</v>
      </c>
      <c r="AD81" s="9">
        <v>15.556855135294876</v>
      </c>
      <c r="AE81" s="10">
        <v>4.6369776855712965</v>
      </c>
      <c r="AF81" s="7">
        <f>(AD81+AD80)*0.5*2</f>
        <v>22.652746268106135</v>
      </c>
      <c r="AG81" s="7">
        <f>((AD81-AE81)+(AD80-AE80))*0.5*2</f>
        <v>14.579333648515641</v>
      </c>
      <c r="AH81" s="7">
        <f>((AD81+AE81)+(AD80+AE80))*0.5*2</f>
        <v>30.726158887696627</v>
      </c>
      <c r="AI81" s="11"/>
      <c r="AJ81" s="5">
        <v>4</v>
      </c>
      <c r="AK81" s="9">
        <v>53.569772921500203</v>
      </c>
      <c r="AL81" s="10">
        <v>18.718712465609713</v>
      </c>
      <c r="AM81" s="7">
        <f>(AK81+AK80)*0.5*2</f>
        <v>72.879680376143298</v>
      </c>
      <c r="AN81" s="7">
        <f>((AK81-AL81)+(AK80-AL80))*0.5*2</f>
        <v>49.172704609473371</v>
      </c>
      <c r="AO81" s="7">
        <f>((AK81+AL81)+(AK80+AL80))*0.5*2</f>
        <v>96.586656142813226</v>
      </c>
      <c r="AP81" s="11"/>
      <c r="AQ81" s="5">
        <v>4</v>
      </c>
      <c r="AR81" s="9">
        <v>1.2208076377976476</v>
      </c>
      <c r="AS81" s="10">
        <v>0.46266195490671652</v>
      </c>
      <c r="AT81" s="7">
        <f>(AR81+AR80)*0.5*2</f>
        <v>2.4243902410713423</v>
      </c>
      <c r="AU81" s="7">
        <f>((AR81-AS81)+(AR80-AS80))*0.5*2</f>
        <v>1.641971848293946</v>
      </c>
      <c r="AV81" s="7">
        <f>((AR81+AS81)+(AR80+AS80))*0.5*2</f>
        <v>3.2068086338487385</v>
      </c>
      <c r="AW81" s="11"/>
      <c r="AX81" s="5">
        <v>4</v>
      </c>
      <c r="AY81" s="9">
        <v>1.1431858954738945</v>
      </c>
      <c r="AZ81" s="10">
        <v>0.59608254449878417</v>
      </c>
      <c r="BA81" s="7">
        <f>(AY81+AY80)*0.5*2</f>
        <v>2.2040327947079108</v>
      </c>
      <c r="BB81" s="7">
        <f>((AY81-AZ81)+(AY80-AZ80))*0.5*2</f>
        <v>1.4282360832851202</v>
      </c>
      <c r="BC81" s="7">
        <f>((AY81+AZ81)+(AY80+AZ80))*0.5*2</f>
        <v>2.9798295061307014</v>
      </c>
      <c r="BD81" s="11"/>
      <c r="BE81" s="5">
        <v>4</v>
      </c>
      <c r="BF81" s="9">
        <v>1.5093737326874654</v>
      </c>
      <c r="BG81" s="10">
        <v>0.6424769758830472</v>
      </c>
      <c r="BH81" s="7">
        <f>(BF81+BF80)*0.5*2</f>
        <v>3.2872934367960385</v>
      </c>
      <c r="BI81" s="7">
        <f>((BF81-BG81)+(BF80-BG80))*0.5*2</f>
        <v>2.2557695273784941</v>
      </c>
      <c r="BJ81" s="7">
        <f>((BF81+BG81)+(BF80+BG80))*0.5*2</f>
        <v>4.3188173462135833</v>
      </c>
      <c r="BK81" s="11"/>
      <c r="BL81" s="5">
        <v>4</v>
      </c>
      <c r="BM81" s="9">
        <v>78.741752911233633</v>
      </c>
      <c r="BN81" s="10">
        <v>31.481525865916094</v>
      </c>
      <c r="BO81" s="7">
        <f>(BM81+BM80)*0.5*2</f>
        <v>125.51999594113352</v>
      </c>
      <c r="BP81" s="7">
        <f>((BM81-BN81)+(BM80-BN80))*0.5*2</f>
        <v>65.23289405424029</v>
      </c>
      <c r="BQ81" s="7">
        <f>((BM81+BN81)+(BM80+BN80))*0.5*2</f>
        <v>185.80709782802677</v>
      </c>
      <c r="BR81" s="11"/>
    </row>
    <row r="82" spans="1:70" x14ac:dyDescent="0.25">
      <c r="A82" s="5">
        <v>6</v>
      </c>
      <c r="B82" s="9">
        <v>2.4063414120053794</v>
      </c>
      <c r="C82" s="10">
        <v>0.7129121702683352</v>
      </c>
      <c r="D82" s="7">
        <f>(B82+B81)*0.5*2</f>
        <v>10.418720488663563</v>
      </c>
      <c r="E82" s="7">
        <f>((B82-C82)+(B81-C81))*0.5*2</f>
        <v>8.3858754349738103</v>
      </c>
      <c r="F82" s="7">
        <f>((B82+C82)+(B81+C81))*0.5*2</f>
        <v>12.451565542353318</v>
      </c>
      <c r="G82" s="11"/>
      <c r="H82" s="5">
        <v>6</v>
      </c>
      <c r="I82" s="9">
        <v>1.023637672923269</v>
      </c>
      <c r="J82" s="10">
        <v>0.25806211998439937</v>
      </c>
      <c r="K82" s="7">
        <f>(I82+I81)*0.5*2</f>
        <v>1.7076583505995855</v>
      </c>
      <c r="L82" s="7">
        <f>((I82-J82)+(I81-J81))*0.5*2</f>
        <v>1.1944109263092146</v>
      </c>
      <c r="M82" s="7">
        <f>((I82+J82)+(I81+J81))*0.5*2</f>
        <v>2.2209057748899563</v>
      </c>
      <c r="N82" s="11"/>
      <c r="O82" s="5">
        <v>6</v>
      </c>
      <c r="P82" s="9">
        <v>3.0852610029319383</v>
      </c>
      <c r="Q82" s="10">
        <v>0.7205266204897065</v>
      </c>
      <c r="R82" s="7">
        <f>(P82+P81)*0.5*2</f>
        <v>9.1366331613790237</v>
      </c>
      <c r="S82" s="7">
        <f>((P82-Q82)+(P81-Q81))*0.5*2</f>
        <v>6.3897683809444707</v>
      </c>
      <c r="T82" s="7">
        <f>((P82+Q82)+(P81+Q81))*0.5*2</f>
        <v>11.883497941813573</v>
      </c>
      <c r="U82" s="11"/>
      <c r="V82" s="5">
        <v>6</v>
      </c>
      <c r="W82" s="9">
        <v>1.6588184723360004</v>
      </c>
      <c r="X82" s="10">
        <v>0.32326358006589617</v>
      </c>
      <c r="Y82" s="7">
        <f>(W82+W81)*0.5*2</f>
        <v>5.5317053337205007</v>
      </c>
      <c r="Z82" s="7">
        <f>((W82-X82)+(W81-X81))*0.5*2</f>
        <v>3.5534943568706119</v>
      </c>
      <c r="AA82" s="7">
        <f>((W82+X82)+(W81+X81))*0.5*2</f>
        <v>7.5099163105703894</v>
      </c>
      <c r="AB82" s="11"/>
      <c r="AC82" s="5">
        <v>6</v>
      </c>
      <c r="AD82" s="9">
        <v>10.524597085956284</v>
      </c>
      <c r="AE82" s="10">
        <v>2.4231193264447346</v>
      </c>
      <c r="AF82" s="7">
        <f>(AD82+AD81)*0.5*2</f>
        <v>26.081452221251162</v>
      </c>
      <c r="AG82" s="7">
        <f>((AD82-AE82)+(AD81-AE81))*0.5*2</f>
        <v>19.021355209235129</v>
      </c>
      <c r="AH82" s="7">
        <f>((AD82+AE82)+(AD81+AE81))*0.5*2</f>
        <v>33.141549233267192</v>
      </c>
      <c r="AI82" s="11"/>
      <c r="AJ82" s="5">
        <v>6</v>
      </c>
      <c r="AK82" s="9">
        <v>26.179709072419517</v>
      </c>
      <c r="AL82" s="10">
        <v>7.8357533721377663</v>
      </c>
      <c r="AM82" s="7">
        <f>(AK82+AK81)*0.5*2</f>
        <v>79.749481993919716</v>
      </c>
      <c r="AN82" s="7">
        <f>((AK82-AL82)+(AK81-AL81))*0.5*2</f>
        <v>53.195016156172244</v>
      </c>
      <c r="AO82" s="7">
        <f>((AK82+AL82)+(AK81+AL81))*0.5*2</f>
        <v>106.3039478316672</v>
      </c>
      <c r="AP82" s="11"/>
      <c r="AQ82" s="5">
        <v>6</v>
      </c>
      <c r="AR82" s="9">
        <v>1.9656555072116382</v>
      </c>
      <c r="AS82" s="10">
        <v>0.30246776539232595</v>
      </c>
      <c r="AT82" s="7">
        <f>(AR82+AR81)*0.5*2</f>
        <v>3.1864631450092857</v>
      </c>
      <c r="AU82" s="7">
        <f>((AR82-AS82)+(AR81-AS81))*0.5*2</f>
        <v>2.4213334247102432</v>
      </c>
      <c r="AV82" s="7">
        <f>((AR82+AS82)+(AR81+AS81))*0.5*2</f>
        <v>3.9515928653083279</v>
      </c>
      <c r="AW82" s="11"/>
      <c r="AX82" s="5">
        <v>6</v>
      </c>
      <c r="AY82" s="9">
        <v>1.4120980254684445</v>
      </c>
      <c r="AZ82" s="10">
        <v>0.278703856623158</v>
      </c>
      <c r="BA82" s="7">
        <f>(AY82+AY81)*0.5*2</f>
        <v>2.555283920942339</v>
      </c>
      <c r="BB82" s="7">
        <f>((AY82-AZ82)+(AY81-AZ81))*0.5*2</f>
        <v>1.6804975198203969</v>
      </c>
      <c r="BC82" s="7">
        <f>((AY82+AZ82)+(AY81+AZ81))*0.5*2</f>
        <v>3.4300703220642812</v>
      </c>
      <c r="BD82" s="11"/>
      <c r="BE82" s="5">
        <v>6</v>
      </c>
      <c r="BF82" s="9">
        <v>0.7068969095452271</v>
      </c>
      <c r="BG82" s="10">
        <v>0.13763206075265136</v>
      </c>
      <c r="BH82" s="7">
        <f>(BF82+BF81)*0.5*2</f>
        <v>2.2162706422326925</v>
      </c>
      <c r="BI82" s="7">
        <f>((BF82-BG82)+(BF81-BG81))*0.5*2</f>
        <v>1.4361616055969941</v>
      </c>
      <c r="BJ82" s="7">
        <f>((BF82+BG82)+(BF81+BG81))*0.5*2</f>
        <v>2.996379678868391</v>
      </c>
      <c r="BK82" s="11"/>
      <c r="BL82" s="5">
        <v>6</v>
      </c>
      <c r="BM82" s="9">
        <v>46.269365899226258</v>
      </c>
      <c r="BN82" s="10">
        <v>14.544032371085104</v>
      </c>
      <c r="BO82" s="7">
        <f>(BM82+BM81)*0.5*2</f>
        <v>125.01111881045989</v>
      </c>
      <c r="BP82" s="7">
        <f>((BM82-BN82)+(BM81-BN81))*0.5*2</f>
        <v>78.985560573458685</v>
      </c>
      <c r="BQ82" s="7">
        <f>((BM82+BN82)+(BM81+BN81))*0.5*2</f>
        <v>171.0366770474611</v>
      </c>
      <c r="BR82" s="11"/>
    </row>
    <row r="83" spans="1:70" x14ac:dyDescent="0.25">
      <c r="A83" s="12"/>
      <c r="B83" s="14"/>
      <c r="C83" s="35" t="s">
        <v>48</v>
      </c>
      <c r="D83" s="35">
        <f>SUM(D79:D82)</f>
        <v>26.240900648693938</v>
      </c>
      <c r="E83" s="35">
        <f t="shared" ref="E83:F83" si="140">SUM(E79:E82)</f>
        <v>21.156878124679206</v>
      </c>
      <c r="F83" s="35">
        <f t="shared" si="140"/>
        <v>31.324923172708669</v>
      </c>
      <c r="G83" s="37">
        <f>D83-E83</f>
        <v>5.0840225240147312</v>
      </c>
      <c r="H83" s="12"/>
      <c r="I83" s="14"/>
      <c r="J83" s="35" t="s">
        <v>48</v>
      </c>
      <c r="K83" s="35">
        <f>SUM(K79:K82)</f>
        <v>13.960189017573409</v>
      </c>
      <c r="L83" s="35">
        <f t="shared" ref="L83:M83" si="141">SUM(L79:L82)</f>
        <v>10.074768912786329</v>
      </c>
      <c r="M83" s="35">
        <f t="shared" si="141"/>
        <v>17.845609122360489</v>
      </c>
      <c r="N83" s="37">
        <f>K83-L83</f>
        <v>3.8854201047870802</v>
      </c>
      <c r="O83" s="12"/>
      <c r="P83" s="14"/>
      <c r="Q83" s="35" t="s">
        <v>48</v>
      </c>
      <c r="R83" s="35">
        <f>SUM(R79:R82)</f>
        <v>36.392810676133735</v>
      </c>
      <c r="S83" s="35">
        <f t="shared" ref="S83:T83" si="142">SUM(S79:S82)</f>
        <v>25.418891872496516</v>
      </c>
      <c r="T83" s="35">
        <f t="shared" si="142"/>
        <v>47.366729479770946</v>
      </c>
      <c r="U83" s="37">
        <f>R83-S83</f>
        <v>10.973918803637218</v>
      </c>
      <c r="V83" s="12"/>
      <c r="W83" s="14"/>
      <c r="X83" s="35" t="s">
        <v>48</v>
      </c>
      <c r="Y83" s="35">
        <f>SUM(Y79:Y82)</f>
        <v>13.430854185433649</v>
      </c>
      <c r="Z83" s="35">
        <f t="shared" ref="Z83:AA83" si="143">SUM(Z79:Z82)</f>
        <v>9.0119640941247585</v>
      </c>
      <c r="AA83" s="35">
        <f t="shared" si="143"/>
        <v>17.849744276742541</v>
      </c>
      <c r="AB83" s="37">
        <f>Y83-Z83</f>
        <v>4.4188900913088904</v>
      </c>
      <c r="AC83" s="12"/>
      <c r="AD83" s="14"/>
      <c r="AE83" s="35" t="s">
        <v>48</v>
      </c>
      <c r="AF83" s="35">
        <f>SUM(AF79:AF82)</f>
        <v>54.875183083446124</v>
      </c>
      <c r="AG83" s="35">
        <f t="shared" ref="AG83:AH83" si="144">SUM(AG79:AG82)</f>
        <v>36.844525411774747</v>
      </c>
      <c r="AH83" s="35">
        <f t="shared" si="144"/>
        <v>72.905840755117509</v>
      </c>
      <c r="AI83" s="37">
        <f>AF83-AG83</f>
        <v>18.030657671671378</v>
      </c>
      <c r="AJ83" s="12"/>
      <c r="AK83" s="14"/>
      <c r="AL83" s="35" t="s">
        <v>48</v>
      </c>
      <c r="AM83" s="35">
        <f>SUM(AM79:AM82)</f>
        <v>164.67775046516212</v>
      </c>
      <c r="AN83" s="35">
        <f t="shared" ref="AN83:AO83" si="145">SUM(AN79:AN82)</f>
        <v>111.48864423635092</v>
      </c>
      <c r="AO83" s="35">
        <f t="shared" si="145"/>
        <v>217.86685669397335</v>
      </c>
      <c r="AP83" s="37">
        <f>AM83-AN83</f>
        <v>53.189106228811198</v>
      </c>
      <c r="AQ83" s="12"/>
      <c r="AR83" s="14"/>
      <c r="AS83" s="35" t="s">
        <v>48</v>
      </c>
      <c r="AT83" s="35">
        <f>SUM(AT79:AT82)</f>
        <v>7.7247472806928457</v>
      </c>
      <c r="AU83" s="35">
        <f t="shared" ref="AU83:AV83" si="146">SUM(AU79:AU82)</f>
        <v>5.7156122099142532</v>
      </c>
      <c r="AV83" s="35">
        <f t="shared" si="146"/>
        <v>9.7338823514714381</v>
      </c>
      <c r="AW83" s="37">
        <f>AT83-AU83</f>
        <v>2.0091350707785924</v>
      </c>
      <c r="AX83" s="12"/>
      <c r="AY83" s="14"/>
      <c r="AZ83" s="35" t="s">
        <v>48</v>
      </c>
      <c r="BA83" s="35">
        <f>SUM(BA79:BA82)</f>
        <v>6.9309992397699922</v>
      </c>
      <c r="BB83" s="35">
        <f t="shared" ref="BB83:BC83" si="147">SUM(BB79:BB82)</f>
        <v>4.7326286960114512</v>
      </c>
      <c r="BC83" s="35">
        <f t="shared" si="147"/>
        <v>9.129369783528535</v>
      </c>
      <c r="BD83" s="37">
        <f>BA83-BB83</f>
        <v>2.198370543758541</v>
      </c>
      <c r="BE83" s="12"/>
      <c r="BF83" s="14"/>
      <c r="BG83" s="35" t="s">
        <v>48</v>
      </c>
      <c r="BH83" s="35">
        <f>SUM(BH79:BH82)</f>
        <v>7.7306208624958117</v>
      </c>
      <c r="BI83" s="35">
        <f t="shared" ref="BI83:BJ83" si="148">SUM(BI79:BI82)</f>
        <v>5.0352534865324605</v>
      </c>
      <c r="BJ83" s="35">
        <f t="shared" si="148"/>
        <v>10.425988238459164</v>
      </c>
      <c r="BK83" s="37">
        <f>BH83-BI83</f>
        <v>2.6953673759633512</v>
      </c>
      <c r="BL83" s="12"/>
      <c r="BM83" s="14"/>
      <c r="BN83" s="35" t="s">
        <v>48</v>
      </c>
      <c r="BO83" s="35">
        <f>SUM(BO79:BO82)</f>
        <v>276.87004167136843</v>
      </c>
      <c r="BP83" s="35">
        <f t="shared" ref="BP83:BQ83" si="149">SUM(BP79:BP82)</f>
        <v>155.18066877830881</v>
      </c>
      <c r="BQ83" s="35">
        <f t="shared" si="149"/>
        <v>398.55941456442804</v>
      </c>
      <c r="BR83" s="37">
        <f>BO83-BP83</f>
        <v>121.68937289305961</v>
      </c>
    </row>
    <row r="85" spans="1:70" x14ac:dyDescent="0.25">
      <c r="A85" t="s">
        <v>51</v>
      </c>
      <c r="B85" s="1" t="s">
        <v>45</v>
      </c>
      <c r="C85" s="1" t="s">
        <v>49</v>
      </c>
      <c r="D85" s="1" t="s">
        <v>46</v>
      </c>
      <c r="E85" s="1" t="s">
        <v>47</v>
      </c>
      <c r="G85" s="28"/>
      <c r="H85" s="28"/>
      <c r="I85" s="28"/>
    </row>
    <row r="86" spans="1:70" x14ac:dyDescent="0.25">
      <c r="A86" t="s">
        <v>7</v>
      </c>
      <c r="B86" s="28">
        <v>26.240900648693938</v>
      </c>
      <c r="C86" s="29">
        <v>5.0840225240147312</v>
      </c>
      <c r="D86" s="30">
        <v>21.156878124679206</v>
      </c>
      <c r="E86" s="29">
        <v>31.324923172708669</v>
      </c>
    </row>
    <row r="87" spans="1:70" x14ac:dyDescent="0.25">
      <c r="A87" t="s">
        <v>9</v>
      </c>
      <c r="B87" s="28">
        <v>13.960189017573409</v>
      </c>
      <c r="C87" s="28">
        <v>3.8854201047870802</v>
      </c>
      <c r="D87" s="29">
        <v>10.074768912786329</v>
      </c>
      <c r="E87" s="1">
        <v>17.845609122360489</v>
      </c>
    </row>
    <row r="88" spans="1:70" x14ac:dyDescent="0.25">
      <c r="A88" t="s">
        <v>10</v>
      </c>
      <c r="B88" s="28">
        <v>36.392810676133735</v>
      </c>
      <c r="C88" s="29">
        <v>10.973918803637218</v>
      </c>
      <c r="D88" s="29">
        <v>25.418891872496516</v>
      </c>
      <c r="E88" s="28">
        <v>47.366729479770946</v>
      </c>
    </row>
    <row r="89" spans="1:70" x14ac:dyDescent="0.25">
      <c r="A89" t="s">
        <v>15</v>
      </c>
      <c r="B89" s="28">
        <v>13.430854185433649</v>
      </c>
      <c r="C89" s="29">
        <v>4.4188900913088904</v>
      </c>
      <c r="D89" s="29">
        <v>9.0119640941247585</v>
      </c>
      <c r="E89" s="28">
        <v>17.849744276742541</v>
      </c>
    </row>
    <row r="90" spans="1:70" x14ac:dyDescent="0.25">
      <c r="A90" t="s">
        <v>38</v>
      </c>
      <c r="B90" s="28">
        <v>54.875183083446124</v>
      </c>
      <c r="C90" s="28">
        <v>18.030657671671378</v>
      </c>
      <c r="D90" s="1">
        <v>36.844525411774747</v>
      </c>
      <c r="E90" s="1">
        <v>72.905840755117509</v>
      </c>
    </row>
    <row r="91" spans="1:70" x14ac:dyDescent="0.25">
      <c r="A91" t="s">
        <v>39</v>
      </c>
      <c r="B91" s="28">
        <v>164.67775046516212</v>
      </c>
      <c r="C91" s="28">
        <v>53.189106228811198</v>
      </c>
      <c r="D91" s="1">
        <v>111.48864423635092</v>
      </c>
      <c r="E91" s="1">
        <v>217.86685669397335</v>
      </c>
    </row>
    <row r="92" spans="1:70" x14ac:dyDescent="0.25">
      <c r="A92" t="s">
        <v>40</v>
      </c>
      <c r="B92" s="1">
        <v>7.7247472806928457</v>
      </c>
      <c r="C92" s="1">
        <v>2.0091350707785924</v>
      </c>
      <c r="D92" s="1">
        <v>5.7156122099142532</v>
      </c>
      <c r="E92" s="1">
        <v>9.7338823514714381</v>
      </c>
    </row>
    <row r="93" spans="1:70" x14ac:dyDescent="0.25">
      <c r="A93" t="s">
        <v>41</v>
      </c>
      <c r="B93" s="1">
        <v>6.9309992397699922</v>
      </c>
      <c r="C93" s="1">
        <v>2.198370543758541</v>
      </c>
      <c r="D93" s="1">
        <v>4.7326286960114512</v>
      </c>
      <c r="E93" s="1">
        <v>9.129369783528535</v>
      </c>
    </row>
    <row r="94" spans="1:70" x14ac:dyDescent="0.25">
      <c r="A94" t="s">
        <v>50</v>
      </c>
      <c r="B94" s="1">
        <v>7.7306208624958117</v>
      </c>
      <c r="C94" s="1">
        <v>2.6953673759633512</v>
      </c>
      <c r="D94" s="1">
        <v>5.0352534865324605</v>
      </c>
      <c r="E94" s="1">
        <v>10.425988238459164</v>
      </c>
    </row>
    <row r="95" spans="1:70" x14ac:dyDescent="0.25">
      <c r="A95" t="s">
        <v>30</v>
      </c>
      <c r="B95" s="1">
        <v>276.87004167136843</v>
      </c>
      <c r="C95" s="1">
        <v>121.68937289305961</v>
      </c>
      <c r="D95" s="1">
        <v>155.18066877830881</v>
      </c>
      <c r="E95" s="1">
        <v>398.55941456442804</v>
      </c>
    </row>
  </sheetData>
  <pageMargins left="0.7" right="0.7" top="0.75" bottom="0.75" header="0.3" footer="0.3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3"/>
  <sheetViews>
    <sheetView topLeftCell="A67" zoomScale="80" zoomScaleNormal="80" workbookViewId="0">
      <selection activeCell="F111" sqref="F111"/>
    </sheetView>
  </sheetViews>
  <sheetFormatPr defaultColWidth="8.85546875" defaultRowHeight="15" x14ac:dyDescent="0.25"/>
  <cols>
    <col min="1" max="1" width="10.140625" customWidth="1"/>
    <col min="77" max="78" width="12" bestFit="1" customWidth="1"/>
  </cols>
  <sheetData>
    <row r="1" spans="1:79" x14ac:dyDescent="0.25">
      <c r="D1" s="17" t="s">
        <v>5</v>
      </c>
      <c r="E1" s="3"/>
      <c r="F1" s="3"/>
      <c r="G1" s="3"/>
      <c r="H1" s="3"/>
      <c r="I1" s="4"/>
      <c r="J1" s="17" t="s">
        <v>7</v>
      </c>
      <c r="K1" s="3"/>
      <c r="L1" s="3"/>
      <c r="M1" s="3"/>
      <c r="N1" s="3"/>
      <c r="O1" s="3"/>
      <c r="P1" s="4"/>
      <c r="Q1" s="17" t="s">
        <v>9</v>
      </c>
      <c r="R1" s="3"/>
      <c r="S1" s="3"/>
      <c r="T1" s="3"/>
      <c r="U1" s="3"/>
      <c r="V1" s="3"/>
      <c r="W1" s="4"/>
      <c r="X1" s="17" t="s">
        <v>10</v>
      </c>
      <c r="Y1" s="3"/>
      <c r="Z1" s="3"/>
      <c r="AA1" s="3"/>
      <c r="AB1" s="3"/>
      <c r="AC1" s="3"/>
      <c r="AD1" s="4"/>
      <c r="AE1" s="17" t="s">
        <v>15</v>
      </c>
      <c r="AF1" s="3"/>
      <c r="AG1" s="3"/>
      <c r="AH1" s="3"/>
      <c r="AI1" s="3"/>
      <c r="AJ1" s="3"/>
      <c r="AK1" s="4"/>
      <c r="AL1" s="17" t="s">
        <v>32</v>
      </c>
      <c r="AM1" s="3"/>
      <c r="AN1" s="3"/>
      <c r="AO1" s="3"/>
      <c r="AP1" s="3"/>
      <c r="AQ1" s="3"/>
      <c r="AR1" s="4"/>
      <c r="AS1" s="17" t="s">
        <v>33</v>
      </c>
      <c r="AT1" s="3"/>
      <c r="AU1" s="3"/>
      <c r="AV1" s="3"/>
      <c r="AW1" s="3"/>
      <c r="AX1" s="3"/>
      <c r="AY1" s="4"/>
      <c r="AZ1" s="17" t="s">
        <v>34</v>
      </c>
      <c r="BA1" s="3"/>
      <c r="BB1" s="3"/>
      <c r="BC1" s="3"/>
      <c r="BD1" s="3"/>
      <c r="BE1" s="3"/>
      <c r="BF1" s="4"/>
      <c r="BG1" s="17" t="s">
        <v>35</v>
      </c>
      <c r="BH1" s="3"/>
      <c r="BI1" s="3"/>
      <c r="BJ1" s="3"/>
      <c r="BK1" s="3"/>
      <c r="BL1" s="3"/>
      <c r="BM1" s="4"/>
      <c r="BN1" s="17" t="s">
        <v>36</v>
      </c>
      <c r="BO1" s="3"/>
      <c r="BP1" s="3"/>
      <c r="BQ1" s="3"/>
      <c r="BR1" s="3"/>
      <c r="BS1" s="3"/>
      <c r="BT1" s="4"/>
      <c r="BU1" s="17" t="s">
        <v>37</v>
      </c>
      <c r="BV1" s="3"/>
      <c r="BW1" s="3"/>
      <c r="BX1" s="3"/>
      <c r="BY1" s="3"/>
      <c r="BZ1" s="3"/>
      <c r="CA1" s="4"/>
    </row>
    <row r="2" spans="1:79" x14ac:dyDescent="0.25">
      <c r="A2" s="1">
        <v>1</v>
      </c>
      <c r="B2" s="1" t="s">
        <v>0</v>
      </c>
      <c r="C2" s="7" t="s">
        <v>6</v>
      </c>
      <c r="D2" s="5">
        <v>16.77</v>
      </c>
      <c r="E2" s="7">
        <f>2^-D2</f>
        <v>8.9480205477285693E-6</v>
      </c>
      <c r="F2" s="7">
        <f>AVERAGE(E2:E4)</f>
        <v>1.0377960164063775E-5</v>
      </c>
      <c r="G2" s="7">
        <f>STDEV(E2:E4)</f>
        <v>1.2383640336240625E-6</v>
      </c>
      <c r="H2" s="9">
        <v>1</v>
      </c>
      <c r="I2" s="10">
        <f>G2/F2</f>
        <v>0.11932634294668049</v>
      </c>
      <c r="J2" s="18">
        <v>28.49</v>
      </c>
      <c r="K2" s="7">
        <f>J2-D2</f>
        <v>11.719999999999999</v>
      </c>
      <c r="L2" s="7">
        <f>2^-K2</f>
        <v>2.9643429794800984E-4</v>
      </c>
      <c r="M2" s="7">
        <f>AVERAGE(L2:L4)</f>
        <v>1.7228129614711504E-4</v>
      </c>
      <c r="N2" s="7">
        <f>STDEV(L2:L4)</f>
        <v>1.0886301211830787E-4</v>
      </c>
      <c r="O2" s="9">
        <v>1</v>
      </c>
      <c r="P2" s="10">
        <f>N2/M2</f>
        <v>0.63189106741655343</v>
      </c>
      <c r="Q2" s="18">
        <v>27.29</v>
      </c>
      <c r="R2" s="7">
        <f>Q2-D2</f>
        <v>10.52</v>
      </c>
      <c r="S2" s="7">
        <f>2^-R2</f>
        <v>6.8102718083515919E-4</v>
      </c>
      <c r="T2" s="7">
        <f>AVERAGE(S2:S4)</f>
        <v>5.6644947097821325E-4</v>
      </c>
      <c r="U2" s="7">
        <f>STDEV(S2:S4)</f>
        <v>1.0854726601590336E-4</v>
      </c>
      <c r="V2" s="9">
        <v>1</v>
      </c>
      <c r="W2" s="10">
        <f>U2/T2</f>
        <v>0.19162744706681578</v>
      </c>
      <c r="X2" s="18">
        <v>27.2</v>
      </c>
      <c r="Y2" s="7">
        <f>X2-D2</f>
        <v>10.43</v>
      </c>
      <c r="Z2" s="7">
        <f>2^-Y2</f>
        <v>7.2486502472121541E-4</v>
      </c>
      <c r="AA2" s="7">
        <f>AVERAGE(Z2:Z4)</f>
        <v>5.9353623006756665E-4</v>
      </c>
      <c r="AB2" s="7">
        <f>STDEV(Z2:Z4)</f>
        <v>1.3309050084532717E-4</v>
      </c>
      <c r="AC2" s="9">
        <v>1</v>
      </c>
      <c r="AD2" s="10">
        <f>AB2/AA2</f>
        <v>0.2242331539393585</v>
      </c>
      <c r="AE2" s="18">
        <v>27.38</v>
      </c>
      <c r="AF2" s="7">
        <f>AE2-D2</f>
        <v>10.61</v>
      </c>
      <c r="AG2" s="7">
        <f>2^-AF2</f>
        <v>6.398405292277168E-4</v>
      </c>
      <c r="AH2" s="7">
        <f>AVERAGE(AG2:AG4)</f>
        <v>6.20428738148886E-4</v>
      </c>
      <c r="AI2" s="7">
        <f>STDEV(AG2:AG4)</f>
        <v>4.1597833739424459E-5</v>
      </c>
      <c r="AJ2" s="9">
        <v>1</v>
      </c>
      <c r="AK2" s="10">
        <f>AI2/AH2</f>
        <v>6.7046916400964829E-2</v>
      </c>
      <c r="AL2" s="18">
        <v>24.34</v>
      </c>
      <c r="AM2" s="7">
        <f>AL2-D2</f>
        <v>7.57</v>
      </c>
      <c r="AN2" s="7">
        <f>2^-AM2</f>
        <v>5.2626311596316033E-3</v>
      </c>
      <c r="AO2" s="7">
        <f>AVERAGE(AN2:AN4)</f>
        <v>4.9576890670664222E-3</v>
      </c>
      <c r="AP2" s="7">
        <f>STDEV(AN2:AN4)</f>
        <v>4.377440820495965E-4</v>
      </c>
      <c r="AQ2" s="9">
        <v>1</v>
      </c>
      <c r="AR2" s="10">
        <f>AP2/AO2</f>
        <v>8.8295993582473628E-2</v>
      </c>
      <c r="AS2" s="18">
        <v>21.79</v>
      </c>
      <c r="AT2" s="7">
        <f>AS2-D2</f>
        <v>5.0199999999999996</v>
      </c>
      <c r="AU2" s="7">
        <f>2^-AT2</f>
        <v>3.0819772015417482E-2</v>
      </c>
      <c r="AV2" s="7">
        <f>AVERAGE(AU2:AU4)</f>
        <v>2.4307277558440133E-2</v>
      </c>
      <c r="AW2" s="7">
        <f>STDEV(AU2:AU4)</f>
        <v>5.6418727772299549E-3</v>
      </c>
      <c r="AX2" s="9">
        <v>1</v>
      </c>
      <c r="AY2" s="10">
        <f>AW2/AV2</f>
        <v>0.23210632139554216</v>
      </c>
      <c r="AZ2" s="18">
        <v>32.75</v>
      </c>
      <c r="BA2" s="7">
        <f>AZ2-D2</f>
        <v>15.98</v>
      </c>
      <c r="BB2" s="7">
        <f>2^-BA2</f>
        <v>1.5471793820038299E-5</v>
      </c>
      <c r="BC2" s="7">
        <f>AVERAGE(BB2:BB4)</f>
        <v>1.3811391509861462E-5</v>
      </c>
      <c r="BD2" s="7">
        <f>STDEV(BB2:BB4)</f>
        <v>1.9090948686219599E-6</v>
      </c>
      <c r="BE2" s="9">
        <v>1</v>
      </c>
      <c r="BF2" s="10">
        <f>BD2/BC2</f>
        <v>0.13822610612832517</v>
      </c>
      <c r="BG2" s="18">
        <v>26.39</v>
      </c>
      <c r="BH2" s="7">
        <f>BG2-D2</f>
        <v>9.620000000000001</v>
      </c>
      <c r="BI2" s="7">
        <f>2^-BH2</f>
        <v>1.2708416557050126E-3</v>
      </c>
      <c r="BJ2" s="7">
        <f>AVERAGE(BI2:BI4)</f>
        <v>1.6478435353342875E-3</v>
      </c>
      <c r="BK2" s="7">
        <f>STDEV(BI2:BI4)</f>
        <v>4.756204938175969E-4</v>
      </c>
      <c r="BL2" s="9">
        <v>1</v>
      </c>
      <c r="BM2" s="10">
        <f>BK2/BJ2</f>
        <v>0.28863207192854679</v>
      </c>
      <c r="BN2" s="18">
        <v>27.34</v>
      </c>
      <c r="BO2" s="7">
        <f>BN2-D2</f>
        <v>10.57</v>
      </c>
      <c r="BP2" s="7">
        <f>2^-BO2</f>
        <v>6.578288949539502E-4</v>
      </c>
      <c r="BQ2" s="7">
        <f>AVERAGE(BP2:BP4)</f>
        <v>4.3112903606340789E-4</v>
      </c>
      <c r="BR2" s="7">
        <f>STDEV(BP2:BP4)</f>
        <v>1.9643898035159299E-4</v>
      </c>
      <c r="BS2" s="9">
        <v>1</v>
      </c>
      <c r="BT2" s="10">
        <f>BR2/BQ2</f>
        <v>0.45563848388699552</v>
      </c>
      <c r="BU2" s="18">
        <v>40.869999999999997</v>
      </c>
      <c r="BV2" s="7">
        <f>BU2-D2</f>
        <v>24.099999999999998</v>
      </c>
      <c r="BW2" s="7">
        <f>2^-BV2</f>
        <v>5.5613100024271479E-8</v>
      </c>
      <c r="BX2" s="7">
        <f>AVERAGE(BW2:BW4)</f>
        <v>3.0337143859699251E-8</v>
      </c>
      <c r="BY2" s="7">
        <f>STDEV(BW2:BW4)</f>
        <v>2.2067720763021403E-8</v>
      </c>
      <c r="BZ2" s="9">
        <v>1</v>
      </c>
      <c r="CA2" s="10">
        <f>BY2/BX2</f>
        <v>0.7274158986448559</v>
      </c>
    </row>
    <row r="3" spans="1:79" x14ac:dyDescent="0.25">
      <c r="A3" s="1">
        <v>2</v>
      </c>
      <c r="B3" s="1" t="s">
        <v>0</v>
      </c>
      <c r="C3" s="7" t="s">
        <v>6</v>
      </c>
      <c r="D3" s="5">
        <v>16.46</v>
      </c>
      <c r="E3" s="7">
        <f t="shared" ref="E3:E28" si="0">2^-D3</f>
        <v>1.1092929972231379E-5</v>
      </c>
      <c r="F3" s="7"/>
      <c r="G3" s="7"/>
      <c r="H3" s="9"/>
      <c r="I3" s="10"/>
      <c r="J3" s="18">
        <v>29.4</v>
      </c>
      <c r="K3" s="7">
        <f t="shared" ref="K3:K28" si="1">J3-D3</f>
        <v>12.939999999999998</v>
      </c>
      <c r="L3" s="7">
        <f t="shared" ref="L3:L28" si="2">2^-K3</f>
        <v>1.2725412119642622E-4</v>
      </c>
      <c r="M3" s="7"/>
      <c r="N3" s="7"/>
      <c r="O3" s="9"/>
      <c r="P3" s="10"/>
      <c r="Q3" s="18">
        <v>27.28</v>
      </c>
      <c r="R3" s="7">
        <f t="shared" ref="R3:R28" si="3">Q3-D3</f>
        <v>10.82</v>
      </c>
      <c r="S3" s="7">
        <f t="shared" ref="S3:S28" si="4">2^-R3</f>
        <v>5.5316595961708934E-4</v>
      </c>
      <c r="T3" s="7"/>
      <c r="U3" s="7"/>
      <c r="V3" s="9"/>
      <c r="W3" s="10"/>
      <c r="X3" s="18">
        <v>27.17</v>
      </c>
      <c r="Y3" s="7">
        <f t="shared" ref="Y3:Y28" si="5">X3-D3</f>
        <v>10.71</v>
      </c>
      <c r="Z3" s="7">
        <f t="shared" ref="Z3:Z28" si="6">2^-Y3</f>
        <v>5.9699232309183017E-4</v>
      </c>
      <c r="AA3" s="7"/>
      <c r="AB3" s="7"/>
      <c r="AC3" s="9"/>
      <c r="AD3" s="10"/>
      <c r="AE3" s="18">
        <v>27.23</v>
      </c>
      <c r="AF3" s="7">
        <f t="shared" ref="AF3:AF28" si="7">AE3-D3</f>
        <v>10.77</v>
      </c>
      <c r="AG3" s="7">
        <f t="shared" ref="AG3:AG28" si="8">2^-AF3</f>
        <v>5.7267331505462876E-4</v>
      </c>
      <c r="AH3" s="7"/>
      <c r="AI3" s="7"/>
      <c r="AJ3" s="9"/>
      <c r="AK3" s="10"/>
      <c r="AL3" s="18">
        <v>24.27</v>
      </c>
      <c r="AM3" s="7">
        <f t="shared" ref="AM3:AM28" si="9">AL3-D3</f>
        <v>7.8099999999999987</v>
      </c>
      <c r="AN3" s="7">
        <f t="shared" ref="AN3:AN28" si="10">2^-AM3</f>
        <v>4.4561082651110341E-3</v>
      </c>
      <c r="AO3" s="7"/>
      <c r="AP3" s="7"/>
      <c r="AQ3" s="9"/>
      <c r="AR3" s="10"/>
      <c r="AS3" s="18">
        <v>22.04</v>
      </c>
      <c r="AT3" s="7">
        <f t="shared" ref="AT3:AT28" si="11">AS3-D3</f>
        <v>5.5799999999999983</v>
      </c>
      <c r="AU3" s="7">
        <f t="shared" ref="AU3:AU28" si="12">2^-AT3</f>
        <v>2.0905118043533032E-2</v>
      </c>
      <c r="AV3" s="7"/>
      <c r="AW3" s="7"/>
      <c r="AX3" s="9"/>
      <c r="AY3" s="10"/>
      <c r="AZ3" s="18">
        <v>32.840000000000003</v>
      </c>
      <c r="BA3" s="7">
        <f t="shared" ref="BA3:BA28" si="13">AZ3-D3</f>
        <v>16.380000000000003</v>
      </c>
      <c r="BB3" s="7">
        <f t="shared" ref="BB3:BB28" si="14">2^-BA3</f>
        <v>1.1725427103332604E-5</v>
      </c>
      <c r="BC3" s="7"/>
      <c r="BD3" s="7"/>
      <c r="BE3" s="9"/>
      <c r="BF3" s="10"/>
      <c r="BG3" s="18">
        <v>25.85</v>
      </c>
      <c r="BH3" s="7">
        <f t="shared" ref="BH3:BH28" si="15">BG3-D3</f>
        <v>9.39</v>
      </c>
      <c r="BI3" s="7">
        <f t="shared" ref="BI3:BI28" si="16">2^-BH3</f>
        <v>1.4904875087505451E-3</v>
      </c>
      <c r="BJ3" s="7"/>
      <c r="BK3" s="7"/>
      <c r="BL3" s="9"/>
      <c r="BM3" s="10"/>
      <c r="BN3" s="18">
        <v>28.11</v>
      </c>
      <c r="BO3" s="7">
        <f t="shared" ref="BO3:BO28" si="17">BN3-D3</f>
        <v>11.649999999999999</v>
      </c>
      <c r="BP3" s="7">
        <f t="shared" ref="BP3:BP28" si="18">2^-BO3</f>
        <v>3.1117202815411741E-4</v>
      </c>
      <c r="BQ3" s="7"/>
      <c r="BR3" s="7"/>
      <c r="BS3" s="9"/>
      <c r="BT3" s="10"/>
      <c r="BU3" s="18">
        <v>42</v>
      </c>
      <c r="BV3" s="7">
        <f t="shared" ref="BV3:BV28" si="19">BU3-D3</f>
        <v>25.54</v>
      </c>
      <c r="BW3" s="7">
        <f t="shared" ref="BW3:BW28" si="20">2^-BV3</f>
        <v>2.0497170360978624E-8</v>
      </c>
      <c r="BX3" s="7"/>
      <c r="BY3" s="7"/>
      <c r="BZ3" s="9"/>
      <c r="CA3" s="10"/>
    </row>
    <row r="4" spans="1:79" x14ac:dyDescent="0.25">
      <c r="A4" s="1">
        <v>3</v>
      </c>
      <c r="B4" s="1" t="s">
        <v>0</v>
      </c>
      <c r="C4" s="7" t="s">
        <v>6</v>
      </c>
      <c r="D4" s="5">
        <v>16.46</v>
      </c>
      <c r="E4" s="7">
        <f t="shared" si="0"/>
        <v>1.1092929972231379E-5</v>
      </c>
      <c r="F4" s="7"/>
      <c r="G4" s="7"/>
      <c r="H4" s="9"/>
      <c r="I4" s="10"/>
      <c r="J4" s="18">
        <v>29.85</v>
      </c>
      <c r="K4" s="7">
        <f t="shared" si="1"/>
        <v>13.39</v>
      </c>
      <c r="L4" s="7">
        <f t="shared" si="2"/>
        <v>9.3155469296909125E-5</v>
      </c>
      <c r="M4" s="7"/>
      <c r="N4" s="7"/>
      <c r="O4" s="9"/>
      <c r="P4" s="10"/>
      <c r="Q4" s="18">
        <v>27.53</v>
      </c>
      <c r="R4" s="7">
        <f t="shared" si="3"/>
        <v>11.07</v>
      </c>
      <c r="S4" s="7">
        <f t="shared" si="4"/>
        <v>4.6515527248239128E-4</v>
      </c>
      <c r="T4" s="7"/>
      <c r="U4" s="7"/>
      <c r="V4" s="9"/>
      <c r="W4" s="10"/>
      <c r="X4" s="18">
        <v>27.55</v>
      </c>
      <c r="Y4" s="7">
        <f t="shared" si="5"/>
        <v>11.09</v>
      </c>
      <c r="Z4" s="7">
        <f t="shared" si="6"/>
        <v>4.5875134238965425E-4</v>
      </c>
      <c r="AA4" s="7"/>
      <c r="AB4" s="7"/>
      <c r="AC4" s="9"/>
      <c r="AD4" s="10"/>
      <c r="AE4" s="18">
        <v>27.05</v>
      </c>
      <c r="AF4" s="7">
        <f t="shared" si="7"/>
        <v>10.59</v>
      </c>
      <c r="AG4" s="7">
        <f t="shared" si="8"/>
        <v>6.4877237016431244E-4</v>
      </c>
      <c r="AH4" s="7"/>
      <c r="AI4" s="7"/>
      <c r="AJ4" s="9"/>
      <c r="AK4" s="10"/>
      <c r="AL4" s="18">
        <v>24.06</v>
      </c>
      <c r="AM4" s="7">
        <f t="shared" si="9"/>
        <v>7.5999999999999979</v>
      </c>
      <c r="AN4" s="7">
        <f t="shared" si="10"/>
        <v>5.1543277764566284E-3</v>
      </c>
      <c r="AO4" s="7"/>
      <c r="AP4" s="7"/>
      <c r="AQ4" s="9"/>
      <c r="AR4" s="10"/>
      <c r="AS4" s="18">
        <v>22.02</v>
      </c>
      <c r="AT4" s="7">
        <f t="shared" si="11"/>
        <v>5.5599999999999987</v>
      </c>
      <c r="AU4" s="7">
        <f t="shared" si="12"/>
        <v>2.1196942616369896E-2</v>
      </c>
      <c r="AV4" s="7"/>
      <c r="AW4" s="7"/>
      <c r="AX4" s="9"/>
      <c r="AY4" s="10"/>
      <c r="AZ4" s="18">
        <v>32.56</v>
      </c>
      <c r="BA4" s="7">
        <f t="shared" si="13"/>
        <v>16.100000000000001</v>
      </c>
      <c r="BB4" s="7">
        <f t="shared" si="14"/>
        <v>1.4236953606213484E-5</v>
      </c>
      <c r="BC4" s="7"/>
      <c r="BD4" s="7"/>
      <c r="BE4" s="9"/>
      <c r="BF4" s="10"/>
      <c r="BG4" s="18">
        <v>25.3</v>
      </c>
      <c r="BH4" s="7">
        <f t="shared" si="15"/>
        <v>8.84</v>
      </c>
      <c r="BI4" s="7">
        <f t="shared" si="16"/>
        <v>2.1822014415473047E-3</v>
      </c>
      <c r="BJ4" s="7"/>
      <c r="BK4" s="7"/>
      <c r="BL4" s="9"/>
      <c r="BM4" s="10"/>
      <c r="BN4" s="18">
        <v>28.05</v>
      </c>
      <c r="BO4" s="7">
        <f t="shared" si="17"/>
        <v>11.59</v>
      </c>
      <c r="BP4" s="7">
        <f t="shared" si="18"/>
        <v>3.2438618508215617E-4</v>
      </c>
      <c r="BQ4" s="7"/>
      <c r="BR4" s="7"/>
      <c r="BS4" s="9"/>
      <c r="BT4" s="10"/>
      <c r="BU4" s="18">
        <v>42.46</v>
      </c>
      <c r="BV4" s="7">
        <f t="shared" si="19"/>
        <v>26</v>
      </c>
      <c r="BW4" s="7">
        <f t="shared" si="20"/>
        <v>1.4901161193847656E-8</v>
      </c>
      <c r="BX4" s="7"/>
      <c r="BY4" s="7"/>
      <c r="BZ4" s="9"/>
      <c r="CA4" s="10"/>
    </row>
    <row r="5" spans="1:79" x14ac:dyDescent="0.25">
      <c r="A5" s="1">
        <v>4</v>
      </c>
      <c r="B5" s="1" t="s">
        <v>1</v>
      </c>
      <c r="C5" s="7" t="s">
        <v>6</v>
      </c>
      <c r="D5" s="5">
        <v>16.57</v>
      </c>
      <c r="E5" s="7">
        <f t="shared" si="0"/>
        <v>1.0278576483655477E-5</v>
      </c>
      <c r="F5" s="7">
        <f t="shared" ref="F5:F26" si="21">AVERAGE(E5:E7)</f>
        <v>9.7003050858290198E-6</v>
      </c>
      <c r="G5" s="7">
        <f t="shared" ref="G5:G26" si="22">STDEV(E5:E7)</f>
        <v>7.7109768642926961E-7</v>
      </c>
      <c r="H5" s="9">
        <f>F17/F5</f>
        <v>1.1435612998223634</v>
      </c>
      <c r="I5" s="10">
        <f>((G5/F5)^2+(G17/F17)^2)^0.5*H5</f>
        <v>0.16203305406063184</v>
      </c>
      <c r="J5" s="18">
        <v>27.04</v>
      </c>
      <c r="K5" s="7">
        <f t="shared" si="1"/>
        <v>10.469999999999999</v>
      </c>
      <c r="L5" s="7">
        <f t="shared" si="2"/>
        <v>7.0504355250121929E-4</v>
      </c>
      <c r="M5" s="7">
        <f>AVERAGE(L5,L7)</f>
        <v>8.4080302625060964E-4</v>
      </c>
      <c r="N5" s="7">
        <f>STDEV(L5,L7)</f>
        <v>1.9199288899702201E-4</v>
      </c>
      <c r="O5" s="9">
        <f>M17/M5</f>
        <v>2.9488123150581655</v>
      </c>
      <c r="P5" s="10">
        <f>((N5/M5)^2+(N17/M17)^2)^0.5*O5</f>
        <v>0.74438289725498608</v>
      </c>
      <c r="Q5" s="23">
        <v>26.59</v>
      </c>
      <c r="R5" s="7">
        <f t="shared" si="3"/>
        <v>10.02</v>
      </c>
      <c r="S5" s="7">
        <f t="shared" si="4"/>
        <v>9.6311787548179631E-4</v>
      </c>
      <c r="T5" s="7">
        <f>AVERAGE(S6:S7)</f>
        <v>2.0584476501533324E-3</v>
      </c>
      <c r="U5" s="7">
        <f>STDEV(S6:S7)</f>
        <v>7.5892615483536452E-4</v>
      </c>
      <c r="V5" s="9">
        <f>T17/T5</f>
        <v>4.0918647868005031</v>
      </c>
      <c r="W5" s="10">
        <f>((U5/T5)^2+(U17/T17)^2)^0.5*V5</f>
        <v>1.7758038862742012</v>
      </c>
      <c r="X5" s="18">
        <v>27.68</v>
      </c>
      <c r="Y5" s="7">
        <f t="shared" si="5"/>
        <v>11.11</v>
      </c>
      <c r="Z5" s="7">
        <f t="shared" si="6"/>
        <v>4.5243557709490794E-4</v>
      </c>
      <c r="AA5" s="7">
        <f>AVERAGE(Z6:Z7)</f>
        <v>1.0001675410597926E-3</v>
      </c>
      <c r="AB5" s="7">
        <f>STDEV(Z6:Z7)</f>
        <v>3.4580430857466729E-4</v>
      </c>
      <c r="AC5" s="9">
        <f>AA17/AA5</f>
        <v>4.6436578219419422</v>
      </c>
      <c r="AD5" s="10">
        <f>((AB5/AA5)^2+(AB17/AA17)^2)^0.5*AC5</f>
        <v>1.6474617437705978</v>
      </c>
      <c r="AE5" s="18">
        <v>27.29</v>
      </c>
      <c r="AF5" s="7">
        <f t="shared" si="7"/>
        <v>10.719999999999999</v>
      </c>
      <c r="AG5" s="7">
        <f t="shared" si="8"/>
        <v>5.9286859589601968E-4</v>
      </c>
      <c r="AH5" s="7">
        <f>AVERAGE(AG6:AG7)</f>
        <v>8.6858906687616684E-4</v>
      </c>
      <c r="AI5" s="7">
        <f>STDEV(AG6:AG7)</f>
        <v>1.8171666649716861E-4</v>
      </c>
      <c r="AJ5" s="9">
        <f>AH17/AH5</f>
        <v>0.86494040235924452</v>
      </c>
      <c r="AK5" s="10">
        <f>((AI5/AH5)^2+(AI17/AH17)^2)^0.5*AJ5</f>
        <v>0.21249260512321985</v>
      </c>
      <c r="AL5" s="18">
        <v>24.76</v>
      </c>
      <c r="AM5" s="7">
        <f t="shared" si="9"/>
        <v>8.1900000000000013</v>
      </c>
      <c r="AN5" s="7">
        <f t="shared" si="10"/>
        <v>3.4242410988907608E-3</v>
      </c>
      <c r="AO5" s="7">
        <f>AVERAGE(AN5,AN7)</f>
        <v>3.7062848574672441E-3</v>
      </c>
      <c r="AP5" s="7">
        <f>STDEV(AN5,AN7)</f>
        <v>3.9887010856154572E-4</v>
      </c>
      <c r="AQ5" s="9">
        <f>AO17/AO5</f>
        <v>5.2135797435651945</v>
      </c>
      <c r="AR5" s="10">
        <f>((AP5/AO5)^2+(AP17/AO17)^2)^0.5*AQ5</f>
        <v>0.65193493578599382</v>
      </c>
      <c r="AS5" s="18">
        <v>22.74</v>
      </c>
      <c r="AT5" s="7">
        <f t="shared" si="11"/>
        <v>6.1699999999999982</v>
      </c>
      <c r="AU5" s="7">
        <f t="shared" si="12"/>
        <v>1.3888166893227675E-2</v>
      </c>
      <c r="AV5" s="7">
        <f>AVERAGE(AU6:AU7)</f>
        <v>2.014802460032461E-2</v>
      </c>
      <c r="AW5" s="7">
        <f>STDEV(AU6:AU7)</f>
        <v>2.7563903551941784E-3</v>
      </c>
      <c r="AX5" s="9">
        <f>AV17/AV5</f>
        <v>3.6537782912800747</v>
      </c>
      <c r="AY5" s="10">
        <f>((AW5/AV5)^2+(AW17/AV17)^2)^0.5*AX5</f>
        <v>0.57383034871408345</v>
      </c>
      <c r="AZ5" s="18">
        <v>32.42</v>
      </c>
      <c r="BA5" s="7">
        <f t="shared" si="13"/>
        <v>15.850000000000001</v>
      </c>
      <c r="BB5" s="7">
        <f t="shared" si="14"/>
        <v>1.693068652447273E-5</v>
      </c>
      <c r="BC5" s="7">
        <f>AVERAGE(BB6:BB7)</f>
        <v>2.1923010145769116E-5</v>
      </c>
      <c r="BD5" s="7">
        <f>STDEV(BB6:BB7)</f>
        <v>1.9316137460401815E-6</v>
      </c>
      <c r="BE5" s="9">
        <f>BC17/BC5</f>
        <v>1.1297656821900641</v>
      </c>
      <c r="BF5" s="10">
        <f>((BD5/BC5)^2+(BD17/BC17)^2)^0.5*BE5</f>
        <v>0.29002804093109186</v>
      </c>
      <c r="BG5" s="18">
        <v>26.02</v>
      </c>
      <c r="BH5" s="7">
        <f t="shared" si="15"/>
        <v>9.4499999999999993</v>
      </c>
      <c r="BI5" s="7">
        <f t="shared" si="16"/>
        <v>1.4297711874469007E-3</v>
      </c>
      <c r="BJ5" s="7">
        <f>AVERAGE(BI6:BI7)</f>
        <v>1.4567837841913574E-3</v>
      </c>
      <c r="BK5" s="7">
        <f>STDEV(BI6:BI7)</f>
        <v>3.9490086206432667E-4</v>
      </c>
      <c r="BL5" s="9">
        <f>BJ17/BJ5</f>
        <v>1.2080804987819911</v>
      </c>
      <c r="BM5" s="10">
        <f>((BK5/BJ5)^2+(BK17/BJ17)^2)^0.5*BL5</f>
        <v>0.34128822375869255</v>
      </c>
      <c r="BN5" s="18">
        <v>27.14</v>
      </c>
      <c r="BO5" s="7">
        <f t="shared" si="17"/>
        <v>10.57</v>
      </c>
      <c r="BP5" s="7">
        <f t="shared" si="18"/>
        <v>6.578288949539502E-4</v>
      </c>
      <c r="BQ5" s="7">
        <f>AVERAGE(BP6:BP7)</f>
        <v>9.6477130629726133E-4</v>
      </c>
      <c r="BR5" s="7">
        <f>STDEV(BP6:BP7)</f>
        <v>2.1107952002671928E-4</v>
      </c>
      <c r="BS5" s="9">
        <f>BQ17/BQ5</f>
        <v>0.74192093708319162</v>
      </c>
      <c r="BT5" s="10">
        <f>((BR5/BQ5)^2+(BR17/BQ17)^2)^0.5*BS5</f>
        <v>0.28637556191610669</v>
      </c>
      <c r="BU5" s="18">
        <v>40.520000000000003</v>
      </c>
      <c r="BV5" s="7">
        <f t="shared" si="19"/>
        <v>23.950000000000003</v>
      </c>
      <c r="BW5" s="7">
        <f t="shared" si="20"/>
        <v>6.170659803398714E-8</v>
      </c>
      <c r="BX5" s="7">
        <f>AVERAGE(BW6:BW7)</f>
        <v>6.0019227865738736E-8</v>
      </c>
      <c r="BY5" s="7">
        <f>STDEV(BW6:BW7)</f>
        <v>0</v>
      </c>
      <c r="BZ5" s="9">
        <f>BX17/BX5</f>
        <v>3.7407056865395059</v>
      </c>
      <c r="CA5" s="10">
        <f>((BY5/BX5)^2+(BY17/BX17)^2)^0.5*BZ5</f>
        <v>0.56618606903218793</v>
      </c>
    </row>
    <row r="6" spans="1:79" x14ac:dyDescent="0.25">
      <c r="A6" s="1">
        <v>5</v>
      </c>
      <c r="B6" s="1" t="s">
        <v>1</v>
      </c>
      <c r="C6" s="7" t="s">
        <v>6</v>
      </c>
      <c r="D6" s="5">
        <v>16.79</v>
      </c>
      <c r="E6" s="7">
        <f t="shared" si="0"/>
        <v>8.8248305046485074E-6</v>
      </c>
      <c r="F6" s="7"/>
      <c r="G6" s="7"/>
      <c r="H6" s="9"/>
      <c r="I6" s="10"/>
      <c r="J6" s="18">
        <v>25.75</v>
      </c>
      <c r="K6" s="7">
        <f t="shared" si="1"/>
        <v>8.9600000000000009</v>
      </c>
      <c r="L6" s="7">
        <f t="shared" si="2"/>
        <v>2.0080348176876287E-3</v>
      </c>
      <c r="M6" s="7"/>
      <c r="N6" s="7"/>
      <c r="O6" s="9"/>
      <c r="P6" s="10"/>
      <c r="Q6" s="18">
        <v>25.38</v>
      </c>
      <c r="R6" s="7">
        <f t="shared" si="3"/>
        <v>8.59</v>
      </c>
      <c r="S6" s="7">
        <f t="shared" si="4"/>
        <v>2.5950894806572502E-3</v>
      </c>
      <c r="T6" s="7"/>
      <c r="U6" s="7"/>
      <c r="V6" s="9"/>
      <c r="W6" s="10"/>
      <c r="X6" s="18">
        <v>26.44</v>
      </c>
      <c r="Y6" s="7">
        <f t="shared" si="5"/>
        <v>9.6500000000000021</v>
      </c>
      <c r="Z6" s="7">
        <f t="shared" si="6"/>
        <v>1.2446881126164653E-3</v>
      </c>
      <c r="AA6" s="7"/>
      <c r="AB6" s="7"/>
      <c r="AC6" s="9"/>
      <c r="AD6" s="10"/>
      <c r="AE6" s="18">
        <v>26.76</v>
      </c>
      <c r="AF6" s="7">
        <f t="shared" si="7"/>
        <v>9.9700000000000024</v>
      </c>
      <c r="AG6" s="7">
        <f t="shared" si="8"/>
        <v>9.9708215401092906E-4</v>
      </c>
      <c r="AH6" s="7"/>
      <c r="AI6" s="7"/>
      <c r="AJ6" s="9"/>
      <c r="AK6" s="10"/>
      <c r="AL6" s="18">
        <v>24.58</v>
      </c>
      <c r="AM6" s="7">
        <f t="shared" si="9"/>
        <v>7.7899999999999991</v>
      </c>
      <c r="AN6" s="7">
        <f t="shared" si="10"/>
        <v>4.5183132183800314E-3</v>
      </c>
      <c r="AO6" s="7"/>
      <c r="AP6" s="7"/>
      <c r="AQ6" s="9"/>
      <c r="AR6" s="10"/>
      <c r="AS6" s="18">
        <v>22.29</v>
      </c>
      <c r="AT6" s="7">
        <f t="shared" si="11"/>
        <v>5.5</v>
      </c>
      <c r="AU6" s="7">
        <f t="shared" si="12"/>
        <v>2.2097086912079608E-2</v>
      </c>
      <c r="AV6" s="7"/>
      <c r="AW6" s="7"/>
      <c r="AX6" s="9"/>
      <c r="AY6" s="10"/>
      <c r="AZ6" s="18">
        <v>32.18</v>
      </c>
      <c r="BA6" s="7">
        <f t="shared" si="13"/>
        <v>15.39</v>
      </c>
      <c r="BB6" s="7">
        <f t="shared" si="14"/>
        <v>2.3288867324227278E-5</v>
      </c>
      <c r="BC6" s="7"/>
      <c r="BD6" s="7"/>
      <c r="BE6" s="9"/>
      <c r="BF6" s="10"/>
      <c r="BG6" s="18">
        <v>26.52</v>
      </c>
      <c r="BH6" s="7">
        <f t="shared" si="15"/>
        <v>9.73</v>
      </c>
      <c r="BI6" s="7">
        <f t="shared" si="16"/>
        <v>1.1775467067292585E-3</v>
      </c>
      <c r="BJ6" s="7"/>
      <c r="BK6" s="7"/>
      <c r="BL6" s="9"/>
      <c r="BM6" s="10"/>
      <c r="BN6" s="18">
        <v>26.6</v>
      </c>
      <c r="BO6" s="7">
        <f t="shared" si="17"/>
        <v>9.8100000000000023</v>
      </c>
      <c r="BP6" s="7">
        <f t="shared" si="18"/>
        <v>1.1140270662777561E-3</v>
      </c>
      <c r="BQ6" s="7"/>
      <c r="BR6" s="7"/>
      <c r="BS6" s="9"/>
      <c r="BT6" s="10"/>
      <c r="BU6" s="18">
        <v>40.78</v>
      </c>
      <c r="BV6" s="7">
        <f t="shared" si="19"/>
        <v>23.990000000000002</v>
      </c>
      <c r="BW6" s="7">
        <f t="shared" si="20"/>
        <v>6.0019227865738736E-8</v>
      </c>
      <c r="BX6" s="7"/>
      <c r="BY6" s="7"/>
      <c r="BZ6" s="9"/>
      <c r="CA6" s="10"/>
    </row>
    <row r="7" spans="1:79" x14ac:dyDescent="0.25">
      <c r="A7" s="1">
        <v>6</v>
      </c>
      <c r="B7" s="1" t="s">
        <v>1</v>
      </c>
      <c r="C7" s="7" t="s">
        <v>6</v>
      </c>
      <c r="D7" s="5">
        <v>16.61</v>
      </c>
      <c r="E7" s="7">
        <f t="shared" si="0"/>
        <v>9.9975082691830784E-6</v>
      </c>
      <c r="F7" s="7"/>
      <c r="G7" s="7"/>
      <c r="H7" s="9"/>
      <c r="I7" s="10"/>
      <c r="J7" s="18">
        <v>26.61</v>
      </c>
      <c r="K7" s="7">
        <f t="shared" si="1"/>
        <v>10</v>
      </c>
      <c r="L7" s="7">
        <f t="shared" si="2"/>
        <v>9.765625E-4</v>
      </c>
      <c r="M7" s="7"/>
      <c r="N7" s="7"/>
      <c r="O7" s="9"/>
      <c r="P7" s="10"/>
      <c r="Q7" s="18">
        <v>25.97</v>
      </c>
      <c r="R7" s="7">
        <f t="shared" si="3"/>
        <v>9.36</v>
      </c>
      <c r="S7" s="7">
        <f t="shared" si="4"/>
        <v>1.5218058196494143E-3</v>
      </c>
      <c r="T7" s="7"/>
      <c r="U7" s="7"/>
      <c r="V7" s="9"/>
      <c r="W7" s="10"/>
      <c r="X7" s="18">
        <v>26.98</v>
      </c>
      <c r="Y7" s="7">
        <f t="shared" si="5"/>
        <v>10.370000000000001</v>
      </c>
      <c r="Z7" s="7">
        <f t="shared" si="6"/>
        <v>7.5564696950312005E-4</v>
      </c>
      <c r="AA7" s="7"/>
      <c r="AB7" s="7"/>
      <c r="AC7" s="9"/>
      <c r="AD7" s="10"/>
      <c r="AE7" s="18">
        <v>27.01</v>
      </c>
      <c r="AF7" s="7">
        <f t="shared" si="7"/>
        <v>10.400000000000002</v>
      </c>
      <c r="AG7" s="7">
        <f t="shared" si="8"/>
        <v>7.4009597974140462E-4</v>
      </c>
      <c r="AH7" s="7"/>
      <c r="AI7" s="7"/>
      <c r="AJ7" s="9"/>
      <c r="AK7" s="10"/>
      <c r="AL7" s="18">
        <v>24.58</v>
      </c>
      <c r="AM7" s="7">
        <f t="shared" si="9"/>
        <v>7.9699999999999989</v>
      </c>
      <c r="AN7" s="7">
        <f t="shared" si="10"/>
        <v>3.9883286160437275E-3</v>
      </c>
      <c r="AO7" s="7"/>
      <c r="AP7" s="7"/>
      <c r="AQ7" s="9"/>
      <c r="AR7" s="10"/>
      <c r="AS7" s="18">
        <v>22.39</v>
      </c>
      <c r="AT7" s="7">
        <f t="shared" si="11"/>
        <v>5.7800000000000011</v>
      </c>
      <c r="AU7" s="7">
        <f t="shared" si="12"/>
        <v>1.8198962288569608E-2</v>
      </c>
      <c r="AV7" s="7"/>
      <c r="AW7" s="7"/>
      <c r="AX7" s="9"/>
      <c r="AY7" s="10"/>
      <c r="AZ7" s="18">
        <v>32.18</v>
      </c>
      <c r="BA7" s="7">
        <f t="shared" si="13"/>
        <v>15.57</v>
      </c>
      <c r="BB7" s="7">
        <f t="shared" si="14"/>
        <v>2.0557152967310954E-5</v>
      </c>
      <c r="BC7" s="7"/>
      <c r="BD7" s="7"/>
      <c r="BE7" s="9"/>
      <c r="BF7" s="10"/>
      <c r="BG7" s="18">
        <v>25.78</v>
      </c>
      <c r="BH7" s="7">
        <f t="shared" si="15"/>
        <v>9.1700000000000017</v>
      </c>
      <c r="BI7" s="7">
        <f t="shared" si="16"/>
        <v>1.7360208616534561E-3</v>
      </c>
      <c r="BJ7" s="7"/>
      <c r="BK7" s="7"/>
      <c r="BL7" s="9"/>
      <c r="BM7" s="10"/>
      <c r="BN7" s="18">
        <v>26.87</v>
      </c>
      <c r="BO7" s="7">
        <f t="shared" si="17"/>
        <v>10.260000000000002</v>
      </c>
      <c r="BP7" s="7">
        <f t="shared" si="18"/>
        <v>8.155155463167664E-4</v>
      </c>
      <c r="BQ7" s="7"/>
      <c r="BR7" s="7"/>
      <c r="BS7" s="9"/>
      <c r="BT7" s="10"/>
      <c r="BU7" s="18">
        <v>40.6</v>
      </c>
      <c r="BV7" s="7">
        <f t="shared" si="19"/>
        <v>23.990000000000002</v>
      </c>
      <c r="BW7" s="7">
        <f t="shared" si="20"/>
        <v>6.0019227865738736E-8</v>
      </c>
      <c r="BX7" s="7"/>
      <c r="BY7" s="7"/>
      <c r="BZ7" s="9"/>
      <c r="CA7" s="10"/>
    </row>
    <row r="8" spans="1:79" x14ac:dyDescent="0.25">
      <c r="A8" s="1">
        <v>28</v>
      </c>
      <c r="B8" s="1" t="s">
        <v>2</v>
      </c>
      <c r="C8" s="7" t="s">
        <v>6</v>
      </c>
      <c r="D8" s="5">
        <v>16.55</v>
      </c>
      <c r="E8" s="7">
        <f t="shared" si="0"/>
        <v>1.0422060064349339E-5</v>
      </c>
      <c r="F8" s="7">
        <f t="shared" si="21"/>
        <v>1.0304706519451154E-5</v>
      </c>
      <c r="G8" s="7">
        <f t="shared" si="22"/>
        <v>2.6849919145587555E-7</v>
      </c>
      <c r="H8" s="9">
        <f>F20/F8</f>
        <v>0.93804673652004145</v>
      </c>
      <c r="I8" s="10">
        <f>((G8/F8)^2+(G20/F20)^2)^0.5*H8</f>
        <v>5.5636269488674693E-2</v>
      </c>
      <c r="J8" s="18">
        <v>26.75</v>
      </c>
      <c r="K8" s="7">
        <f t="shared" si="1"/>
        <v>10.199999999999999</v>
      </c>
      <c r="L8" s="7">
        <f t="shared" si="2"/>
        <v>8.5014703446887197E-4</v>
      </c>
      <c r="M8" s="7">
        <f>AVERAGE(L9:L10)</f>
        <v>1.2214456852189413E-3</v>
      </c>
      <c r="N8" s="7">
        <f>STDEV(L9:L10)</f>
        <v>1.0762031581989239E-4</v>
      </c>
      <c r="O8" s="9">
        <f>M20/M8</f>
        <v>4.5852793809131436</v>
      </c>
      <c r="P8" s="10">
        <f>((N8/M8)^2+(N20/M20)^2)^0.5*O8</f>
        <v>0.55204814971218563</v>
      </c>
      <c r="Q8" s="18">
        <v>27.14</v>
      </c>
      <c r="R8" s="7">
        <f t="shared" si="3"/>
        <v>10.59</v>
      </c>
      <c r="S8" s="7">
        <f t="shared" si="4"/>
        <v>6.4877237016431244E-4</v>
      </c>
      <c r="T8" s="7">
        <f t="shared" ref="T8" si="23">AVERAGE(S8:S10)</f>
        <v>7.959247896732318E-4</v>
      </c>
      <c r="U8" s="7">
        <f t="shared" ref="U8" si="24">STDEV(S8:S10)</f>
        <v>1.7088919233105987E-4</v>
      </c>
      <c r="V8" s="9">
        <f>T20/T8</f>
        <v>4.4929937149577599</v>
      </c>
      <c r="W8" s="10">
        <f>((U8/T8)^2+(U20/T20)^2)^0.5*V8</f>
        <v>1.0863454197531954</v>
      </c>
      <c r="X8" s="18">
        <v>28.3</v>
      </c>
      <c r="Y8" s="7">
        <f t="shared" si="5"/>
        <v>11.75</v>
      </c>
      <c r="Z8" s="7">
        <f t="shared" si="6"/>
        <v>2.9033376831121103E-4</v>
      </c>
      <c r="AA8" s="7">
        <f t="shared" ref="AA8" si="25">AVERAGE(Z8:Z10)</f>
        <v>3.7356911008297483E-4</v>
      </c>
      <c r="AB8" s="7">
        <f t="shared" ref="AB8" si="26">STDEV(Z8:Z10)</f>
        <v>7.379960109180841E-5</v>
      </c>
      <c r="AC8" s="9">
        <f>AA20/AA8</f>
        <v>8.0008893505030603</v>
      </c>
      <c r="AD8" s="10">
        <f>((AB8/AA8)^2+(AB20/AA20)^2)^0.5*AC8</f>
        <v>1.6008349001536055</v>
      </c>
      <c r="AE8" s="18">
        <v>27.14</v>
      </c>
      <c r="AF8" s="7">
        <f t="shared" si="7"/>
        <v>10.59</v>
      </c>
      <c r="AG8" s="7">
        <f t="shared" si="8"/>
        <v>6.4877237016431244E-4</v>
      </c>
      <c r="AH8" s="7">
        <f t="shared" ref="AH8" si="27">AVERAGE(AG8:AG10)</f>
        <v>7.8827537511630614E-4</v>
      </c>
      <c r="AI8" s="7">
        <f t="shared" ref="AI8" si="28">STDEV(AG8:AG10)</f>
        <v>1.5175254555252504E-4</v>
      </c>
      <c r="AJ8" s="9">
        <f>AH20/AH8</f>
        <v>2.6013920254549365</v>
      </c>
      <c r="AK8" s="10">
        <f>((AI8/AH8)^2+(AI20/AH20)^2)^0.5*AJ8</f>
        <v>0.59188461734197051</v>
      </c>
      <c r="AL8" s="18">
        <v>25.13</v>
      </c>
      <c r="AM8" s="7">
        <f t="shared" si="9"/>
        <v>8.5799999999999983</v>
      </c>
      <c r="AN8" s="7">
        <f t="shared" si="10"/>
        <v>2.6131397554416294E-3</v>
      </c>
      <c r="AO8" s="7">
        <f>AVERAGE(AN8:AN10)</f>
        <v>3.0583424454632639E-3</v>
      </c>
      <c r="AP8" s="7">
        <f>STDEV(AN8:AN10)</f>
        <v>1.1786602435265485E-3</v>
      </c>
      <c r="AQ8" s="9">
        <f>AO20/AO8</f>
        <v>20.722178905017337</v>
      </c>
      <c r="AR8" s="10">
        <f>((AP8/AO8)^2+(AP20/AO20)^2)^0.5*AQ8</f>
        <v>7.9900595952928155</v>
      </c>
      <c r="AS8" s="18">
        <v>23.29</v>
      </c>
      <c r="AT8" s="7">
        <f t="shared" si="11"/>
        <v>6.7399999999999984</v>
      </c>
      <c r="AU8" s="7">
        <f t="shared" si="12"/>
        <v>9.3553023798353899E-3</v>
      </c>
      <c r="AV8" s="7">
        <f t="shared" ref="AV8" si="29">AVERAGE(AU8:AU10)</f>
        <v>1.1953844168126448E-2</v>
      </c>
      <c r="AW8" s="7">
        <f t="shared" ref="AW8" si="30">STDEV(AU8:AU10)</f>
        <v>2.8418096210548562E-3</v>
      </c>
      <c r="AX8" s="9">
        <f>AV20/AV8</f>
        <v>28.284400402643449</v>
      </c>
      <c r="AY8" s="10">
        <f>((AW8/AV8)^2+(AW20/AV20)^2)^0.5*AX8</f>
        <v>6.9864030211685293</v>
      </c>
      <c r="AZ8" s="18">
        <v>32.78</v>
      </c>
      <c r="BA8" s="7">
        <f t="shared" si="13"/>
        <v>16.23</v>
      </c>
      <c r="BB8" s="7">
        <f t="shared" si="14"/>
        <v>1.3010175960814774E-5</v>
      </c>
      <c r="BC8" s="7">
        <f t="shared" ref="BC8" si="31">AVERAGE(BB8:BB10)</f>
        <v>1.4397444623715353E-5</v>
      </c>
      <c r="BD8" s="7">
        <f t="shared" ref="BD8" si="32">STDEV(BB8:BB10)</f>
        <v>2.7167501789160334E-6</v>
      </c>
      <c r="BE8" s="9">
        <f>BC20/BC8</f>
        <v>1.3234512405120604</v>
      </c>
      <c r="BF8" s="10">
        <f>((BD8/BC8)^2+(BD20/BC20)^2)^0.5*BE8</f>
        <v>0.58108868350541842</v>
      </c>
      <c r="BG8" s="18">
        <v>25.56</v>
      </c>
      <c r="BH8" s="7">
        <f t="shared" si="15"/>
        <v>9.009999999999998</v>
      </c>
      <c r="BI8" s="7">
        <f t="shared" si="16"/>
        <v>1.939633780150464E-3</v>
      </c>
      <c r="BJ8" s="7">
        <f t="shared" ref="BJ8" si="33">AVERAGE(BI8:BI10)</f>
        <v>1.7741771918811831E-3</v>
      </c>
      <c r="BK8" s="7">
        <f t="shared" ref="BK8" si="34">STDEV(BI8:BI10)</f>
        <v>2.6379141313079724E-4</v>
      </c>
      <c r="BL8" s="9">
        <f>BJ20/BJ8</f>
        <v>2.2163121705460065</v>
      </c>
      <c r="BM8" s="10">
        <f>((BK8/BJ8)^2+(BK20/BJ20)^2)^0.5*BL8</f>
        <v>0.56660195573578076</v>
      </c>
      <c r="BN8" s="18">
        <v>26.52</v>
      </c>
      <c r="BO8" s="7">
        <f t="shared" si="17"/>
        <v>9.9699999999999989</v>
      </c>
      <c r="BP8" s="7">
        <f t="shared" si="18"/>
        <v>9.9708215401093166E-4</v>
      </c>
      <c r="BQ8" s="7">
        <f t="shared" ref="BQ8" si="35">AVERAGE(BP8:BP10)</f>
        <v>1.1744363698969083E-3</v>
      </c>
      <c r="BR8" s="7">
        <f t="shared" ref="BR8" si="36">STDEV(BP8:BP10)</f>
        <v>2.1947971555074395E-4</v>
      </c>
      <c r="BS8" s="9">
        <f>BQ20/BQ8</f>
        <v>2.179320673573943</v>
      </c>
      <c r="BT8" s="10">
        <f>((BR8/BQ8)^2+(BR20/BQ20)^2)^0.5*BS8</f>
        <v>0.68092188073423932</v>
      </c>
      <c r="BU8" s="18">
        <v>40.450000000000003</v>
      </c>
      <c r="BV8" s="7">
        <f t="shared" si="19"/>
        <v>23.900000000000002</v>
      </c>
      <c r="BW8" s="7">
        <f t="shared" si="20"/>
        <v>6.3882676514166105E-8</v>
      </c>
      <c r="BX8" s="7">
        <f>AVERAGE(BW8,BW10)</f>
        <v>7.1539261240744654E-8</v>
      </c>
      <c r="BY8" s="7">
        <f>STDEV(BW8,BW10)</f>
        <v>1.082804596178608E-8</v>
      </c>
      <c r="BZ8" s="9">
        <f>BX20/BX8</f>
        <v>125.80991489543321</v>
      </c>
      <c r="CA8" s="10">
        <f>((BY8/BX8)^2+(BY20/BX20)^2)^0.5*BZ8</f>
        <v>40.021498965899553</v>
      </c>
    </row>
    <row r="9" spans="1:79" x14ac:dyDescent="0.25">
      <c r="A9" s="1">
        <v>29</v>
      </c>
      <c r="B9" s="1" t="s">
        <v>2</v>
      </c>
      <c r="C9" s="7" t="s">
        <v>6</v>
      </c>
      <c r="D9" s="5">
        <v>16.54</v>
      </c>
      <c r="E9" s="7">
        <f t="shared" si="0"/>
        <v>1.0494551224821044E-5</v>
      </c>
      <c r="F9" s="7"/>
      <c r="G9" s="7"/>
      <c r="H9" s="9"/>
      <c r="I9" s="10"/>
      <c r="J9" s="18">
        <v>26.13</v>
      </c>
      <c r="K9" s="7">
        <f t="shared" si="1"/>
        <v>9.59</v>
      </c>
      <c r="L9" s="7">
        <f t="shared" si="2"/>
        <v>1.2975447403286251E-3</v>
      </c>
      <c r="M9" s="7"/>
      <c r="N9" s="7"/>
      <c r="O9" s="9"/>
      <c r="P9" s="10"/>
      <c r="Q9" s="18">
        <v>26.91</v>
      </c>
      <c r="R9" s="7">
        <f t="shared" si="3"/>
        <v>10.370000000000001</v>
      </c>
      <c r="S9" s="7">
        <f t="shared" si="4"/>
        <v>7.5564696950312005E-4</v>
      </c>
      <c r="T9" s="7"/>
      <c r="U9" s="7"/>
      <c r="V9" s="9"/>
      <c r="W9" s="10"/>
      <c r="X9" s="18">
        <v>27.72</v>
      </c>
      <c r="Y9" s="7">
        <f t="shared" si="5"/>
        <v>11.18</v>
      </c>
      <c r="Z9" s="7">
        <f t="shared" si="6"/>
        <v>4.3100732240754653E-4</v>
      </c>
      <c r="AA9" s="7"/>
      <c r="AB9" s="7"/>
      <c r="AC9" s="9"/>
      <c r="AD9" s="10"/>
      <c r="AE9" s="18">
        <v>26.58</v>
      </c>
      <c r="AF9" s="7">
        <f t="shared" si="7"/>
        <v>10.039999999999999</v>
      </c>
      <c r="AG9" s="7">
        <f t="shared" si="8"/>
        <v>9.4985834708231063E-4</v>
      </c>
      <c r="AH9" s="7"/>
      <c r="AI9" s="7"/>
      <c r="AJ9" s="9"/>
      <c r="AK9" s="10"/>
      <c r="AL9" s="18">
        <v>24.37</v>
      </c>
      <c r="AM9" s="7">
        <f t="shared" si="9"/>
        <v>7.8300000000000018</v>
      </c>
      <c r="AN9" s="7">
        <f t="shared" si="10"/>
        <v>4.3947597058156549E-3</v>
      </c>
      <c r="AO9" s="7"/>
      <c r="AP9" s="7"/>
      <c r="AQ9" s="9"/>
      <c r="AR9" s="10"/>
      <c r="AS9" s="18">
        <v>22.6</v>
      </c>
      <c r="AT9" s="7">
        <f t="shared" si="11"/>
        <v>6.0600000000000023</v>
      </c>
      <c r="AU9" s="7">
        <f t="shared" si="12"/>
        <v>1.4988501864457236E-2</v>
      </c>
      <c r="AV9" s="7"/>
      <c r="AW9" s="7"/>
      <c r="AX9" s="9"/>
      <c r="AY9" s="10"/>
      <c r="AZ9" s="18">
        <v>32.340000000000003</v>
      </c>
      <c r="BA9" s="7">
        <f t="shared" si="13"/>
        <v>15.800000000000004</v>
      </c>
      <c r="BB9" s="7">
        <f t="shared" si="14"/>
        <v>1.7527745895340444E-5</v>
      </c>
      <c r="BC9" s="7"/>
      <c r="BD9" s="7"/>
      <c r="BE9" s="9"/>
      <c r="BF9" s="10"/>
      <c r="BG9" s="18">
        <v>25.57</v>
      </c>
      <c r="BH9" s="7">
        <f t="shared" si="15"/>
        <v>9.0300000000000011</v>
      </c>
      <c r="BI9" s="7">
        <f t="shared" si="16"/>
        <v>1.9129302687244652E-3</v>
      </c>
      <c r="BJ9" s="7"/>
      <c r="BK9" s="7"/>
      <c r="BL9" s="9"/>
      <c r="BM9" s="10"/>
      <c r="BN9" s="18">
        <v>26.36</v>
      </c>
      <c r="BO9" s="7">
        <f t="shared" si="17"/>
        <v>9.82</v>
      </c>
      <c r="BP9" s="7">
        <f t="shared" si="18"/>
        <v>1.1063319192341787E-3</v>
      </c>
      <c r="BQ9" s="7"/>
      <c r="BR9" s="7"/>
      <c r="BS9" s="9"/>
      <c r="BT9" s="10"/>
      <c r="BU9" s="18">
        <v>38.58</v>
      </c>
      <c r="BV9" s="7">
        <f t="shared" si="19"/>
        <v>22.04</v>
      </c>
      <c r="BW9" s="7">
        <f t="shared" si="20"/>
        <v>2.3189901051814224E-7</v>
      </c>
      <c r="BX9" s="7"/>
      <c r="BY9" s="7"/>
      <c r="BZ9" s="9"/>
      <c r="CA9" s="10"/>
    </row>
    <row r="10" spans="1:79" x14ac:dyDescent="0.25">
      <c r="A10" s="1">
        <v>30</v>
      </c>
      <c r="B10" s="1" t="s">
        <v>2</v>
      </c>
      <c r="C10" s="7" t="s">
        <v>6</v>
      </c>
      <c r="D10" s="5">
        <v>16.61</v>
      </c>
      <c r="E10" s="7">
        <f t="shared" si="0"/>
        <v>9.9975082691830784E-6</v>
      </c>
      <c r="F10" s="7"/>
      <c r="G10" s="7"/>
      <c r="H10" s="9"/>
      <c r="I10" s="10"/>
      <c r="J10" s="18">
        <v>26.38</v>
      </c>
      <c r="K10" s="7">
        <f t="shared" si="1"/>
        <v>9.77</v>
      </c>
      <c r="L10" s="7">
        <f t="shared" si="2"/>
        <v>1.1453466301092575E-3</v>
      </c>
      <c r="M10" s="7"/>
      <c r="N10" s="7"/>
      <c r="O10" s="9"/>
      <c r="P10" s="10"/>
      <c r="Q10" s="18">
        <v>26.6</v>
      </c>
      <c r="R10" s="7">
        <f t="shared" si="3"/>
        <v>9.990000000000002</v>
      </c>
      <c r="S10" s="7">
        <f t="shared" si="4"/>
        <v>9.8335502935226302E-4</v>
      </c>
      <c r="T10" s="7"/>
      <c r="U10" s="7"/>
      <c r="V10" s="9"/>
      <c r="W10" s="10"/>
      <c r="X10" s="18">
        <v>27.9</v>
      </c>
      <c r="Y10" s="7">
        <f t="shared" si="5"/>
        <v>11.29</v>
      </c>
      <c r="Z10" s="7">
        <f t="shared" si="6"/>
        <v>3.9936623953016698E-4</v>
      </c>
      <c r="AA10" s="7"/>
      <c r="AB10" s="7"/>
      <c r="AC10" s="9"/>
      <c r="AD10" s="10"/>
      <c r="AE10" s="18">
        <v>26.96</v>
      </c>
      <c r="AF10" s="7">
        <f t="shared" si="7"/>
        <v>10.350000000000001</v>
      </c>
      <c r="AG10" s="7">
        <f t="shared" si="8"/>
        <v>7.6619540810229534E-4</v>
      </c>
      <c r="AH10" s="7"/>
      <c r="AI10" s="7"/>
      <c r="AJ10" s="9"/>
      <c r="AK10" s="10"/>
      <c r="AL10" s="18">
        <v>25.46</v>
      </c>
      <c r="AM10" s="7">
        <f t="shared" si="9"/>
        <v>8.8500000000000014</v>
      </c>
      <c r="AN10" s="7">
        <f t="shared" si="10"/>
        <v>2.1671278751325073E-3</v>
      </c>
      <c r="AO10" s="7"/>
      <c r="AP10" s="7"/>
      <c r="AQ10" s="9"/>
      <c r="AR10" s="10"/>
      <c r="AS10" s="18">
        <v>23.05</v>
      </c>
      <c r="AT10" s="7">
        <f t="shared" si="11"/>
        <v>6.4400000000000013</v>
      </c>
      <c r="AU10" s="7">
        <f t="shared" si="12"/>
        <v>1.1517728260086719E-2</v>
      </c>
      <c r="AV10" s="7"/>
      <c r="AW10" s="7"/>
      <c r="AX10" s="9"/>
      <c r="AY10" s="10"/>
      <c r="AZ10" s="18">
        <v>32.880000000000003</v>
      </c>
      <c r="BA10" s="7">
        <f t="shared" si="13"/>
        <v>16.270000000000003</v>
      </c>
      <c r="BB10" s="7">
        <f t="shared" si="14"/>
        <v>1.265441201499084E-5</v>
      </c>
      <c r="BC10" s="7"/>
      <c r="BD10" s="7"/>
      <c r="BE10" s="9"/>
      <c r="BF10" s="10"/>
      <c r="BG10" s="18">
        <v>26.02</v>
      </c>
      <c r="BH10" s="7">
        <f t="shared" si="15"/>
        <v>9.41</v>
      </c>
      <c r="BI10" s="7">
        <f t="shared" si="16"/>
        <v>1.46996752676862E-3</v>
      </c>
      <c r="BJ10" s="7"/>
      <c r="BK10" s="7"/>
      <c r="BL10" s="9"/>
      <c r="BM10" s="10"/>
      <c r="BN10" s="18">
        <v>26.07</v>
      </c>
      <c r="BO10" s="7">
        <f t="shared" si="17"/>
        <v>9.4600000000000009</v>
      </c>
      <c r="BP10" s="7">
        <f t="shared" si="18"/>
        <v>1.419895036445615E-3</v>
      </c>
      <c r="BQ10" s="7"/>
      <c r="BR10" s="7"/>
      <c r="BS10" s="9"/>
      <c r="BT10" s="10"/>
      <c r="BU10" s="18">
        <v>40.200000000000003</v>
      </c>
      <c r="BV10" s="7">
        <f t="shared" si="19"/>
        <v>23.590000000000003</v>
      </c>
      <c r="BW10" s="7">
        <f t="shared" si="20"/>
        <v>7.9195845967323203E-8</v>
      </c>
      <c r="BX10" s="7"/>
      <c r="BY10" s="7"/>
      <c r="BZ10" s="9"/>
      <c r="CA10" s="10"/>
    </row>
    <row r="11" spans="1:79" x14ac:dyDescent="0.25">
      <c r="A11" s="1">
        <v>52</v>
      </c>
      <c r="B11" s="1" t="s">
        <v>3</v>
      </c>
      <c r="C11" s="7" t="s">
        <v>6</v>
      </c>
      <c r="D11" s="5">
        <v>16.690000000000001</v>
      </c>
      <c r="E11" s="7">
        <f t="shared" si="0"/>
        <v>9.4582191462630089E-6</v>
      </c>
      <c r="F11" s="7">
        <f t="shared" si="21"/>
        <v>8.9132022564498281E-6</v>
      </c>
      <c r="G11" s="7">
        <f t="shared" si="22"/>
        <v>8.3377412638068606E-7</v>
      </c>
      <c r="H11" s="9">
        <f>F23/F11</f>
        <v>1.0450639127992392</v>
      </c>
      <c r="I11" s="10">
        <f>((G11/F11)^2+(G23/F23)^2)^0.5*H11</f>
        <v>0.11180622520207098</v>
      </c>
      <c r="J11" s="18">
        <v>27.57</v>
      </c>
      <c r="K11" s="7">
        <f t="shared" si="1"/>
        <v>10.879999999999999</v>
      </c>
      <c r="L11" s="7">
        <f t="shared" si="2"/>
        <v>5.3063225709280252E-4</v>
      </c>
      <c r="M11" s="7">
        <f t="shared" ref="M11:M26" si="37">AVERAGE(L11:L13)</f>
        <v>5.7143953059202353E-4</v>
      </c>
      <c r="N11" s="7">
        <f t="shared" ref="N11" si="38">STDEV(L11:L13)</f>
        <v>4.9618833083093021E-5</v>
      </c>
      <c r="O11" s="9">
        <f>M23/M11</f>
        <v>3.6414860039988932</v>
      </c>
      <c r="P11" s="10">
        <f>((N11/M11)^2+(N23/M23)^2)^0.5*O11</f>
        <v>0.79304214093298409</v>
      </c>
      <c r="Q11" s="18">
        <v>25.4</v>
      </c>
      <c r="R11" s="7">
        <f t="shared" si="3"/>
        <v>8.7099999999999973</v>
      </c>
      <c r="S11" s="7">
        <f t="shared" si="4"/>
        <v>2.3879692923673254E-3</v>
      </c>
      <c r="T11" s="7">
        <f t="shared" ref="T11" si="39">AVERAGE(S11:S13)</f>
        <v>2.5330779162808809E-3</v>
      </c>
      <c r="U11" s="7">
        <f t="shared" ref="U11" si="40">STDEV(S11:S13)</f>
        <v>2.6574852918383955E-4</v>
      </c>
      <c r="V11" s="9">
        <f>T23/T11</f>
        <v>0.74029206583161911</v>
      </c>
      <c r="W11" s="10">
        <f>((U11/T11)^2+(U23/T23)^2)^0.5*V11</f>
        <v>0.13870724085161595</v>
      </c>
      <c r="X11" s="18">
        <v>27.26</v>
      </c>
      <c r="Y11" s="7">
        <f t="shared" si="5"/>
        <v>10.57</v>
      </c>
      <c r="Z11" s="7">
        <f t="shared" si="6"/>
        <v>6.578288949539502E-4</v>
      </c>
      <c r="AA11" s="7">
        <f t="shared" ref="AA11" si="41">AVERAGE(Z11:Z13)</f>
        <v>6.8283430469723901E-4</v>
      </c>
      <c r="AB11" s="7">
        <f t="shared" ref="AB11" si="42">STDEV(Z11:Z13)</f>
        <v>2.1655320069727031E-5</v>
      </c>
      <c r="AC11" s="9">
        <f>AA23/AA11</f>
        <v>3.705097377178133</v>
      </c>
      <c r="AD11" s="10">
        <f>((AB11/AA11)^2+(AB23/AA23)^2)^0.5*AC11</f>
        <v>0.55950291285224152</v>
      </c>
      <c r="AE11" s="18">
        <v>27.15</v>
      </c>
      <c r="AF11" s="7">
        <f t="shared" si="7"/>
        <v>10.459999999999997</v>
      </c>
      <c r="AG11" s="7">
        <f t="shared" si="8"/>
        <v>7.0994751822280923E-4</v>
      </c>
      <c r="AH11" s="7">
        <f t="shared" ref="AH11" si="43">AVERAGE(AG11:AG13)</f>
        <v>7.3062738938031431E-4</v>
      </c>
      <c r="AI11" s="7">
        <f t="shared" ref="AI11" si="44">STDEV(AG11:AG13)</f>
        <v>4.0140506111924653E-5</v>
      </c>
      <c r="AJ11" s="9">
        <f>AH23/AH11</f>
        <v>3.6754114831396079</v>
      </c>
      <c r="AK11" s="10">
        <f>((AI11/AH11)^2+(AI23/AH23)^2)^0.5*AJ11</f>
        <v>0.45052756617177514</v>
      </c>
      <c r="AL11" s="18">
        <v>26.36</v>
      </c>
      <c r="AM11" s="7">
        <f t="shared" si="9"/>
        <v>9.6699999999999982</v>
      </c>
      <c r="AN11" s="7">
        <f t="shared" si="10"/>
        <v>1.2275521235564752E-3</v>
      </c>
      <c r="AO11" s="7">
        <f t="shared" ref="AO11" si="45">AVERAGE(AN11:AN13)</f>
        <v>1.6116966404203608E-3</v>
      </c>
      <c r="AP11" s="7">
        <f t="shared" ref="AP11" si="46">STDEV(AN11:AN13)</f>
        <v>4.2266995995033529E-4</v>
      </c>
      <c r="AQ11" s="9">
        <f>AO23/AO11</f>
        <v>28.09659031845197</v>
      </c>
      <c r="AR11" s="10">
        <f>((AP11/AO11)^2+(AP23/AO23)^2)^0.5*AQ11</f>
        <v>10.407962458350825</v>
      </c>
      <c r="AS11" s="18">
        <v>23.58</v>
      </c>
      <c r="AT11" s="7">
        <f t="shared" si="11"/>
        <v>6.889999999999997</v>
      </c>
      <c r="AU11" s="7">
        <f t="shared" si="12"/>
        <v>8.4314705976908568E-3</v>
      </c>
      <c r="AV11" s="7">
        <f t="shared" ref="AV11" si="47">AVERAGE(AU11:AU13)</f>
        <v>8.8145605272730142E-3</v>
      </c>
      <c r="AW11" s="7">
        <f t="shared" ref="AW11" si="48">STDEV(AU11:AU13)</f>
        <v>1.6987949734294208E-3</v>
      </c>
      <c r="AX11" s="9">
        <f>AV23/AV11</f>
        <v>40.038654503586308</v>
      </c>
      <c r="AY11" s="10">
        <f>((AW11/AV11)^2+(AW23/AV23)^2)^0.5*AX11</f>
        <v>9.2262742974678176</v>
      </c>
      <c r="AZ11" s="18">
        <v>32.409999999999997</v>
      </c>
      <c r="BA11" s="7">
        <f t="shared" si="13"/>
        <v>15.719999999999995</v>
      </c>
      <c r="BB11" s="7">
        <f t="shared" si="14"/>
        <v>1.8527143621750673E-5</v>
      </c>
      <c r="BC11" s="7">
        <f t="shared" ref="BC11" si="49">AVERAGE(BB11:BB13)</f>
        <v>1.7561602272603944E-5</v>
      </c>
      <c r="BD11" s="7">
        <f t="shared" ref="BD11" si="50">STDEV(BB11:BB13)</f>
        <v>5.1750305413539625E-6</v>
      </c>
      <c r="BE11" s="9">
        <f>BC23/BC11</f>
        <v>1.6743208351346099</v>
      </c>
      <c r="BF11" s="10">
        <f>((BD11/BC11)^2+(BD23/BC23)^2)^0.5*BE11</f>
        <v>0.55014193064950057</v>
      </c>
      <c r="BG11" s="18">
        <v>26.36</v>
      </c>
      <c r="BH11" s="7">
        <f t="shared" si="15"/>
        <v>9.6699999999999982</v>
      </c>
      <c r="BI11" s="7">
        <f t="shared" si="16"/>
        <v>1.2275521235564752E-3</v>
      </c>
      <c r="BJ11" s="7">
        <f t="shared" ref="BJ11" si="51">AVERAGE(BI11:BI13)</f>
        <v>1.4735721312362094E-3</v>
      </c>
      <c r="BK11" s="7">
        <f t="shared" ref="BK11" si="52">STDEV(BI11:BI13)</f>
        <v>3.5986315808977595E-4</v>
      </c>
      <c r="BL11" s="9">
        <f>BJ23/BJ11</f>
        <v>2.4256523225128901</v>
      </c>
      <c r="BM11" s="10">
        <f>((BK11/BJ11)^2+(BK23/BJ23)^2)^0.5*BL11</f>
        <v>0.67250621492375873</v>
      </c>
      <c r="BN11" s="18">
        <v>25.49</v>
      </c>
      <c r="BO11" s="7">
        <f t="shared" si="17"/>
        <v>8.7999999999999972</v>
      </c>
      <c r="BP11" s="7">
        <f t="shared" si="18"/>
        <v>2.2435514746035885E-3</v>
      </c>
      <c r="BQ11" s="7">
        <f t="shared" ref="BQ11" si="53">AVERAGE(BP11:BP13)</f>
        <v>2.0382557903751244E-3</v>
      </c>
      <c r="BR11" s="7">
        <f t="shared" ref="BR11" si="54">STDEV(BP11:BP13)</f>
        <v>4.1141748839239832E-4</v>
      </c>
      <c r="BS11" s="9">
        <f>BQ23/BQ11</f>
        <v>1.2903479630486512</v>
      </c>
      <c r="BT11" s="10">
        <f>((BR11/BQ11)^2+(BR23/BQ23)^2)^0.5*BS11</f>
        <v>0.29684421284402257</v>
      </c>
      <c r="BU11" s="18">
        <v>39.17</v>
      </c>
      <c r="BV11" s="7">
        <f t="shared" si="19"/>
        <v>22.48</v>
      </c>
      <c r="BW11" s="7">
        <f t="shared" si="20"/>
        <v>1.7094078636358102E-7</v>
      </c>
      <c r="BX11" s="7">
        <f t="shared" ref="BX11" si="55">AVERAGE(BW11:BW13)</f>
        <v>1.2920572228273144E-7</v>
      </c>
      <c r="BY11" s="7">
        <f t="shared" ref="BY11" si="56">STDEV(BW11:BW13)</f>
        <v>4.4395163076239553E-8</v>
      </c>
      <c r="BZ11" s="9">
        <f>BX23/BX11</f>
        <v>41.242035503158931</v>
      </c>
      <c r="CA11" s="10">
        <f>((BY11/BX11)^2+(BY23/BX23)^2)^0.5*BZ11</f>
        <v>14.534443632452533</v>
      </c>
    </row>
    <row r="12" spans="1:79" x14ac:dyDescent="0.25">
      <c r="A12" s="1">
        <v>53</v>
      </c>
      <c r="B12" s="1" t="s">
        <v>3</v>
      </c>
      <c r="C12" s="7" t="s">
        <v>6</v>
      </c>
      <c r="D12" s="5">
        <v>16.940000000000001</v>
      </c>
      <c r="E12" s="7">
        <f t="shared" si="0"/>
        <v>7.9533825747766238E-6</v>
      </c>
      <c r="F12" s="7"/>
      <c r="G12" s="7"/>
      <c r="H12" s="9"/>
      <c r="I12" s="10"/>
      <c r="J12" s="18">
        <v>27.58</v>
      </c>
      <c r="K12" s="7">
        <f t="shared" si="1"/>
        <v>10.639999999999997</v>
      </c>
      <c r="L12" s="7">
        <f t="shared" si="2"/>
        <v>6.2667280154438836E-4</v>
      </c>
      <c r="M12" s="7"/>
      <c r="N12" s="7"/>
      <c r="O12" s="9"/>
      <c r="P12" s="10"/>
      <c r="Q12" s="18">
        <v>25.4</v>
      </c>
      <c r="R12" s="7">
        <f t="shared" si="3"/>
        <v>8.4599999999999973</v>
      </c>
      <c r="S12" s="7">
        <f t="shared" si="4"/>
        <v>2.8397900728912378E-3</v>
      </c>
      <c r="T12" s="7"/>
      <c r="U12" s="7"/>
      <c r="V12" s="9"/>
      <c r="W12" s="10"/>
      <c r="X12" s="18">
        <v>27.43</v>
      </c>
      <c r="Y12" s="7">
        <f t="shared" si="5"/>
        <v>10.489999999999998</v>
      </c>
      <c r="Z12" s="7">
        <f t="shared" si="6"/>
        <v>6.9533700956888342E-4</v>
      </c>
      <c r="AA12" s="7"/>
      <c r="AB12" s="7"/>
      <c r="AC12" s="9"/>
      <c r="AD12" s="10"/>
      <c r="AE12" s="18">
        <v>27.27</v>
      </c>
      <c r="AF12" s="7">
        <f t="shared" si="7"/>
        <v>10.329999999999998</v>
      </c>
      <c r="AG12" s="7">
        <f t="shared" si="8"/>
        <v>7.7689109741691431E-4</v>
      </c>
      <c r="AH12" s="7"/>
      <c r="AI12" s="7"/>
      <c r="AJ12" s="9"/>
      <c r="AK12" s="10"/>
      <c r="AL12" s="18">
        <v>26.28</v>
      </c>
      <c r="AM12" s="7">
        <f t="shared" si="9"/>
        <v>9.34</v>
      </c>
      <c r="AN12" s="7">
        <f t="shared" si="10"/>
        <v>1.5430494372331582E-3</v>
      </c>
      <c r="AO12" s="7"/>
      <c r="AP12" s="7"/>
      <c r="AQ12" s="9"/>
      <c r="AR12" s="10"/>
      <c r="AS12" s="18">
        <v>24.03</v>
      </c>
      <c r="AT12" s="7">
        <f t="shared" si="11"/>
        <v>7.09</v>
      </c>
      <c r="AU12" s="7">
        <f t="shared" si="12"/>
        <v>7.3400214782344706E-3</v>
      </c>
      <c r="AV12" s="7"/>
      <c r="AW12" s="7"/>
      <c r="AX12" s="9"/>
      <c r="AY12" s="10"/>
      <c r="AZ12" s="18">
        <v>32.4</v>
      </c>
      <c r="BA12" s="7">
        <f t="shared" si="13"/>
        <v>15.459999999999997</v>
      </c>
      <c r="BB12" s="7">
        <f t="shared" si="14"/>
        <v>2.2185859944462798E-5</v>
      </c>
      <c r="BC12" s="7"/>
      <c r="BD12" s="7"/>
      <c r="BE12" s="9"/>
      <c r="BF12" s="10"/>
      <c r="BG12" s="18">
        <v>26.52</v>
      </c>
      <c r="BH12" s="7">
        <f t="shared" si="15"/>
        <v>9.5799999999999983</v>
      </c>
      <c r="BI12" s="7">
        <f t="shared" si="16"/>
        <v>1.3065698777208145E-3</v>
      </c>
      <c r="BJ12" s="7"/>
      <c r="BK12" s="7"/>
      <c r="BL12" s="9"/>
      <c r="BM12" s="10"/>
      <c r="BN12" s="18">
        <v>25.7</v>
      </c>
      <c r="BO12" s="7">
        <f t="shared" si="17"/>
        <v>8.759999999999998</v>
      </c>
      <c r="BP12" s="7">
        <f t="shared" si="18"/>
        <v>2.3066262918545544E-3</v>
      </c>
      <c r="BQ12" s="7"/>
      <c r="BR12" s="7"/>
      <c r="BS12" s="9"/>
      <c r="BT12" s="10"/>
      <c r="BU12" s="18">
        <v>39.770000000000003</v>
      </c>
      <c r="BV12" s="7">
        <f t="shared" si="19"/>
        <v>22.830000000000002</v>
      </c>
      <c r="BW12" s="7">
        <f t="shared" si="20"/>
        <v>1.3411742266283145E-7</v>
      </c>
      <c r="BX12" s="7"/>
      <c r="BY12" s="7"/>
      <c r="BZ12" s="9"/>
      <c r="CA12" s="10"/>
    </row>
    <row r="13" spans="1:79" x14ac:dyDescent="0.25">
      <c r="A13" s="1">
        <v>54</v>
      </c>
      <c r="B13" s="1" t="s">
        <v>3</v>
      </c>
      <c r="C13" s="7" t="s">
        <v>6</v>
      </c>
      <c r="D13" s="5">
        <v>16.71</v>
      </c>
      <c r="E13" s="7">
        <f t="shared" si="0"/>
        <v>9.3280050483098497E-6</v>
      </c>
      <c r="F13" s="7"/>
      <c r="G13" s="7"/>
      <c r="H13" s="9"/>
      <c r="I13" s="10"/>
      <c r="J13" s="18">
        <v>27.52</v>
      </c>
      <c r="K13" s="7">
        <f t="shared" si="1"/>
        <v>10.809999999999999</v>
      </c>
      <c r="L13" s="7">
        <f t="shared" si="2"/>
        <v>5.5701353313887948E-4</v>
      </c>
      <c r="M13" s="7"/>
      <c r="N13" s="7"/>
      <c r="O13" s="9"/>
      <c r="P13" s="10"/>
      <c r="Q13" s="18">
        <v>25.43</v>
      </c>
      <c r="R13" s="7">
        <f t="shared" si="3"/>
        <v>8.7199999999999989</v>
      </c>
      <c r="S13" s="7">
        <f t="shared" si="4"/>
        <v>2.3714743835840791E-3</v>
      </c>
      <c r="T13" s="7"/>
      <c r="U13" s="7"/>
      <c r="V13" s="9"/>
      <c r="W13" s="10"/>
      <c r="X13" s="18">
        <v>27.2</v>
      </c>
      <c r="Y13" s="7">
        <f t="shared" si="5"/>
        <v>10.489999999999998</v>
      </c>
      <c r="Z13" s="7">
        <f t="shared" si="6"/>
        <v>6.9533700956888342E-4</v>
      </c>
      <c r="AA13" s="7"/>
      <c r="AB13" s="7"/>
      <c r="AC13" s="9"/>
      <c r="AD13" s="10"/>
      <c r="AE13" s="18">
        <v>27.18</v>
      </c>
      <c r="AF13" s="7">
        <f t="shared" si="7"/>
        <v>10.469999999999999</v>
      </c>
      <c r="AG13" s="7">
        <f t="shared" si="8"/>
        <v>7.0504355250121929E-4</v>
      </c>
      <c r="AH13" s="7"/>
      <c r="AI13" s="7"/>
      <c r="AJ13" s="9"/>
      <c r="AK13" s="10"/>
      <c r="AL13" s="18">
        <v>25.63</v>
      </c>
      <c r="AM13" s="7">
        <f t="shared" si="9"/>
        <v>8.9199999999999982</v>
      </c>
      <c r="AN13" s="7">
        <f t="shared" si="10"/>
        <v>2.0644883604714489E-3</v>
      </c>
      <c r="AO13" s="7"/>
      <c r="AP13" s="7"/>
      <c r="AQ13" s="9"/>
      <c r="AR13" s="10"/>
      <c r="AS13" s="18">
        <v>23.26</v>
      </c>
      <c r="AT13" s="7">
        <f t="shared" si="11"/>
        <v>6.5500000000000007</v>
      </c>
      <c r="AU13" s="7">
        <f t="shared" si="12"/>
        <v>1.0672189505893713E-2</v>
      </c>
      <c r="AV13" s="7"/>
      <c r="AW13" s="7"/>
      <c r="AX13" s="9"/>
      <c r="AY13" s="10"/>
      <c r="AZ13" s="18">
        <v>33.06</v>
      </c>
      <c r="BA13" s="7">
        <f t="shared" si="13"/>
        <v>16.350000000000001</v>
      </c>
      <c r="BB13" s="7">
        <f t="shared" si="14"/>
        <v>1.1971803251598358E-5</v>
      </c>
      <c r="BC13" s="7"/>
      <c r="BD13" s="7"/>
      <c r="BE13" s="9"/>
      <c r="BF13" s="10"/>
      <c r="BG13" s="18">
        <v>25.76</v>
      </c>
      <c r="BH13" s="7">
        <f t="shared" si="15"/>
        <v>9.0500000000000007</v>
      </c>
      <c r="BI13" s="7">
        <f t="shared" si="16"/>
        <v>1.8865943924313384E-3</v>
      </c>
      <c r="BJ13" s="7"/>
      <c r="BK13" s="7"/>
      <c r="BL13" s="9"/>
      <c r="BM13" s="10"/>
      <c r="BN13" s="18">
        <v>26.03</v>
      </c>
      <c r="BO13" s="7">
        <f t="shared" si="17"/>
        <v>9.32</v>
      </c>
      <c r="BP13" s="7">
        <f t="shared" si="18"/>
        <v>1.5645896046672311E-3</v>
      </c>
      <c r="BQ13" s="7"/>
      <c r="BR13" s="7"/>
      <c r="BS13" s="9"/>
      <c r="BT13" s="10"/>
      <c r="BU13" s="18">
        <v>40.24</v>
      </c>
      <c r="BV13" s="7">
        <f t="shared" si="19"/>
        <v>23.53</v>
      </c>
      <c r="BW13" s="7">
        <f t="shared" si="20"/>
        <v>8.2558957821781818E-8</v>
      </c>
      <c r="BX13" s="7"/>
      <c r="BY13" s="7"/>
      <c r="BZ13" s="9"/>
      <c r="CA13" s="10"/>
    </row>
    <row r="14" spans="1:79" x14ac:dyDescent="0.25">
      <c r="A14" s="1">
        <v>76</v>
      </c>
      <c r="B14" s="1" t="s">
        <v>4</v>
      </c>
      <c r="C14" s="7" t="s">
        <v>6</v>
      </c>
      <c r="D14" s="5">
        <v>16.97</v>
      </c>
      <c r="E14" s="7">
        <f t="shared" si="0"/>
        <v>7.7897043282104137E-6</v>
      </c>
      <c r="F14" s="7">
        <f t="shared" si="21"/>
        <v>7.905065720634382E-6</v>
      </c>
      <c r="G14" s="7">
        <f t="shared" si="22"/>
        <v>3.987697410609683E-7</v>
      </c>
      <c r="H14" s="9">
        <f>F26/F14</f>
        <v>1.0950476993518523</v>
      </c>
      <c r="I14" s="10">
        <f>((G14/F14)^2+(G26/F26)^2)^0.5*H14</f>
        <v>0.20305105012344263</v>
      </c>
      <c r="J14" s="18">
        <v>26.85</v>
      </c>
      <c r="K14" s="7">
        <f t="shared" si="1"/>
        <v>9.8800000000000026</v>
      </c>
      <c r="L14" s="7">
        <f t="shared" si="2"/>
        <v>1.0612645141856024E-3</v>
      </c>
      <c r="M14" s="7">
        <f>AVERAGE(L14:L15)</f>
        <v>9.4408211664481702E-4</v>
      </c>
      <c r="N14" s="7">
        <f>STDEV(L14:L15)</f>
        <v>1.6572093587357428E-4</v>
      </c>
      <c r="O14" s="9">
        <f>M26/M14</f>
        <v>1.81274526581539</v>
      </c>
      <c r="P14" s="10">
        <f>((N14/M14)^2+(N26/M26)^2)^0.5*O14</f>
        <v>0.47873715703549863</v>
      </c>
      <c r="Q14" s="18">
        <v>26.65</v>
      </c>
      <c r="R14" s="7">
        <f t="shared" si="3"/>
        <v>9.68</v>
      </c>
      <c r="S14" s="7">
        <f t="shared" si="4"/>
        <v>1.219072801661731E-3</v>
      </c>
      <c r="T14" s="7">
        <f t="shared" ref="T14" si="57">AVERAGE(S14:S16)</f>
        <v>1.0845537165467434E-3</v>
      </c>
      <c r="U14" s="7">
        <f t="shared" ref="U14" si="58">STDEV(S14:S16)</f>
        <v>2.3299389000684066E-4</v>
      </c>
      <c r="V14" s="9">
        <f>T26/T14</f>
        <v>1.0101205668863487</v>
      </c>
      <c r="W14" s="10">
        <f>((U14/T14)^2+(U26/T26)^2)^0.5*V14</f>
        <v>0.26797938575623126</v>
      </c>
      <c r="X14" s="18">
        <v>27.09</v>
      </c>
      <c r="Y14" s="7">
        <f t="shared" si="5"/>
        <v>10.120000000000001</v>
      </c>
      <c r="Z14" s="7">
        <f t="shared" si="6"/>
        <v>8.9862075256335412E-4</v>
      </c>
      <c r="AA14" s="7">
        <f t="shared" ref="AA14" si="59">AVERAGE(Z14:Z16)</f>
        <v>7.3683288979287857E-4</v>
      </c>
      <c r="AB14" s="7">
        <f t="shared" ref="AB14" si="60">STDEV(Z14:Z16)</f>
        <v>1.5200720450009487E-4</v>
      </c>
      <c r="AC14" s="9">
        <f>AA26/AA14</f>
        <v>2.2214806070282322</v>
      </c>
      <c r="AD14" s="10">
        <f>((AB14/AA14)^2+(AB26/AA26)^2)^0.5*AC14</f>
        <v>0.83887816580180397</v>
      </c>
      <c r="AE14" s="18">
        <v>26.99</v>
      </c>
      <c r="AF14" s="7">
        <f t="shared" si="7"/>
        <v>10.02</v>
      </c>
      <c r="AG14" s="7">
        <f t="shared" si="8"/>
        <v>9.6311787548179631E-4</v>
      </c>
      <c r="AH14" s="7">
        <f t="shared" ref="AH14" si="61">AVERAGE(AG14:AG16)</f>
        <v>8.8193587496534706E-4</v>
      </c>
      <c r="AI14" s="7">
        <f t="shared" ref="AI14" si="62">STDEV(AG14:AG16)</f>
        <v>9.9084519993777612E-5</v>
      </c>
      <c r="AJ14" s="9">
        <f>AH26/AH14</f>
        <v>1.3514997932839432</v>
      </c>
      <c r="AK14" s="10">
        <f>((AI14/AH14)^2+(AI26/AH26)^2)^0.5*AJ14</f>
        <v>0.27165690560075911</v>
      </c>
      <c r="AL14" s="18">
        <v>26.06</v>
      </c>
      <c r="AM14" s="7">
        <f t="shared" si="9"/>
        <v>9.09</v>
      </c>
      <c r="AN14" s="7">
        <f t="shared" si="10"/>
        <v>1.8350053695586172E-3</v>
      </c>
      <c r="AO14" s="7">
        <f>AVERAGE(AN14:AN15)</f>
        <v>2.031529751057067E-3</v>
      </c>
      <c r="AP14" s="7">
        <f>STDEV(AN14:AN15)</f>
        <v>2.7792744565209175E-4</v>
      </c>
      <c r="AQ14" s="9">
        <f>AO26/AO14</f>
        <v>10.114966860512963</v>
      </c>
      <c r="AR14" s="10">
        <f>((AP14/AO14)^2+(AP26/AO26)^2)^0.5*AQ14</f>
        <v>3.4148065333915714</v>
      </c>
      <c r="AS14" s="18">
        <v>23.46</v>
      </c>
      <c r="AT14" s="7">
        <f t="shared" si="11"/>
        <v>6.490000000000002</v>
      </c>
      <c r="AU14" s="7">
        <f t="shared" si="12"/>
        <v>1.112539215310211E-2</v>
      </c>
      <c r="AV14" s="7">
        <f t="shared" ref="AV14" si="63">AVERAGE(AU14:AU16)</f>
        <v>1.0859941664940422E-2</v>
      </c>
      <c r="AW14" s="7">
        <f t="shared" ref="AW14" si="64">STDEV(AU14:AU16)</f>
        <v>1.8905896988445638E-3</v>
      </c>
      <c r="AX14" s="9">
        <f>AV26/AV14</f>
        <v>18.065330328851257</v>
      </c>
      <c r="AY14" s="10">
        <f>((AW14/AV14)^2+(AW26/AV26)^2)^0.5*AX14</f>
        <v>3.1895071925394305</v>
      </c>
      <c r="AZ14" s="18">
        <v>32.85</v>
      </c>
      <c r="BA14" s="7">
        <f t="shared" si="13"/>
        <v>15.880000000000003</v>
      </c>
      <c r="BB14" s="7">
        <f t="shared" si="14"/>
        <v>1.6582258034150028E-5</v>
      </c>
      <c r="BC14" s="7">
        <f t="shared" ref="BC14" si="65">AVERAGE(BB14:BB16)</f>
        <v>1.9137522237641796E-5</v>
      </c>
      <c r="BD14" s="7">
        <f t="shared" ref="BD14" si="66">STDEV(BB14:BB16)</f>
        <v>2.2129237136048797E-6</v>
      </c>
      <c r="BE14" s="9">
        <f>BC26/BC14</f>
        <v>1.9859554375479194</v>
      </c>
      <c r="BF14" s="10">
        <f>((BD14/BC14)^2+(BD26/BC26)^2)^0.5*BE14</f>
        <v>0.36085659626188277</v>
      </c>
      <c r="BG14" s="18">
        <v>26.82</v>
      </c>
      <c r="BH14" s="7">
        <f t="shared" si="15"/>
        <v>9.8500000000000014</v>
      </c>
      <c r="BI14" s="7">
        <f t="shared" si="16"/>
        <v>1.0835639375662545E-3</v>
      </c>
      <c r="BJ14" s="7">
        <f t="shared" ref="BJ14" si="67">AVERAGE(BI14:BI16)</f>
        <v>9.0498255937291206E-4</v>
      </c>
      <c r="BK14" s="7">
        <f t="shared" ref="BK14" si="68">STDEV(BI14:BI16)</f>
        <v>1.5558310457273111E-4</v>
      </c>
      <c r="BL14" s="9">
        <f>BJ26/BJ14</f>
        <v>2.3681532908565743</v>
      </c>
      <c r="BM14" s="10">
        <f>((BK14/BJ14)^2+(BK26/BJ26)^2)^0.5*BL14</f>
        <v>0.87863851883650268</v>
      </c>
      <c r="BN14" s="18">
        <v>25.14</v>
      </c>
      <c r="BO14" s="7">
        <f t="shared" si="17"/>
        <v>8.1700000000000017</v>
      </c>
      <c r="BP14" s="7">
        <f t="shared" si="18"/>
        <v>3.4720417233069121E-3</v>
      </c>
      <c r="BQ14" s="7">
        <f t="shared" ref="BQ14" si="69">AVERAGE(BP14:BP16)</f>
        <v>3.0044149482953927E-3</v>
      </c>
      <c r="BR14" s="7">
        <f t="shared" ref="BR14" si="70">STDEV(BP14:BP16)</f>
        <v>5.1336600536844941E-4</v>
      </c>
      <c r="BS14" s="9">
        <f>BQ26/BQ14</f>
        <v>0.87924947605236969</v>
      </c>
      <c r="BT14" s="10">
        <f>((BR14/BQ14)^2+(BR26/BQ26)^2)^0.5*BS14</f>
        <v>0.17732651891177498</v>
      </c>
      <c r="BU14" s="18">
        <v>41.12</v>
      </c>
      <c r="BV14" s="7">
        <f t="shared" si="19"/>
        <v>24.15</v>
      </c>
      <c r="BW14" s="7">
        <f t="shared" si="20"/>
        <v>5.371871367757511E-8</v>
      </c>
      <c r="BX14" s="7">
        <f t="shared" ref="BX14" si="71">AVERAGE(BW14:BW16)</f>
        <v>4.6835836658951681E-8</v>
      </c>
      <c r="BY14" s="7">
        <f t="shared" ref="BY14" si="72">STDEV(BW14:BW16)</f>
        <v>1.2911354612999196E-8</v>
      </c>
      <c r="BZ14" s="9">
        <f>BX26/BX14</f>
        <v>105.28969061975941</v>
      </c>
      <c r="CA14" s="10">
        <f>((BY14/BX14)^2+(BY26/BX26)^2)^0.5*BZ14</f>
        <v>31.750505442297165</v>
      </c>
    </row>
    <row r="15" spans="1:79" x14ac:dyDescent="0.25">
      <c r="A15" s="1">
        <v>77</v>
      </c>
      <c r="B15" s="1" t="s">
        <v>4</v>
      </c>
      <c r="C15" s="7" t="s">
        <v>6</v>
      </c>
      <c r="D15" s="5">
        <v>17.010000000000002</v>
      </c>
      <c r="E15" s="7">
        <f t="shared" si="0"/>
        <v>7.5766944537127299E-6</v>
      </c>
      <c r="F15" s="7"/>
      <c r="G15" s="7"/>
      <c r="H15" s="7"/>
      <c r="I15" s="20"/>
      <c r="J15" s="18">
        <v>27.25</v>
      </c>
      <c r="K15" s="7">
        <f t="shared" si="1"/>
        <v>10.239999999999998</v>
      </c>
      <c r="L15" s="7">
        <f t="shared" si="2"/>
        <v>8.2689971910403172E-4</v>
      </c>
      <c r="M15" s="7"/>
      <c r="N15" s="7"/>
      <c r="O15" s="7"/>
      <c r="P15" s="20"/>
      <c r="Q15" s="18">
        <v>27.27</v>
      </c>
      <c r="R15" s="7">
        <f t="shared" si="3"/>
        <v>10.259999999999998</v>
      </c>
      <c r="S15" s="7">
        <f t="shared" si="4"/>
        <v>8.1551554631676846E-4</v>
      </c>
      <c r="T15" s="7"/>
      <c r="U15" s="7"/>
      <c r="V15" s="7"/>
      <c r="W15" s="20"/>
      <c r="X15" s="18">
        <v>27.46</v>
      </c>
      <c r="Y15" s="7">
        <f t="shared" si="5"/>
        <v>10.45</v>
      </c>
      <c r="Z15" s="7">
        <f t="shared" si="6"/>
        <v>7.1488559372345013E-4</v>
      </c>
      <c r="AA15" s="7"/>
      <c r="AB15" s="7"/>
      <c r="AC15" s="7"/>
      <c r="AD15" s="20"/>
      <c r="AE15" s="18">
        <v>27.11</v>
      </c>
      <c r="AF15" s="7">
        <f t="shared" si="7"/>
        <v>10.099999999999998</v>
      </c>
      <c r="AG15" s="7">
        <f t="shared" si="8"/>
        <v>9.11165030797665E-4</v>
      </c>
      <c r="AH15" s="7"/>
      <c r="AI15" s="7"/>
      <c r="AJ15" s="7"/>
      <c r="AK15" s="20"/>
      <c r="AL15" s="18">
        <v>25.82</v>
      </c>
      <c r="AM15" s="7">
        <f t="shared" si="9"/>
        <v>8.8099999999999987</v>
      </c>
      <c r="AN15" s="7">
        <f t="shared" si="10"/>
        <v>2.2280541325555166E-3</v>
      </c>
      <c r="AO15" s="7"/>
      <c r="AP15" s="7"/>
      <c r="AQ15" s="7"/>
      <c r="AR15" s="20"/>
      <c r="AS15" s="18">
        <v>23.32</v>
      </c>
      <c r="AT15" s="7">
        <f t="shared" si="11"/>
        <v>6.3099999999999987</v>
      </c>
      <c r="AU15" s="7">
        <f t="shared" si="12"/>
        <v>1.2603777487845736E-2</v>
      </c>
      <c r="AV15" s="7"/>
      <c r="AW15" s="7"/>
      <c r="AX15" s="7"/>
      <c r="AY15" s="20"/>
      <c r="AZ15" s="18">
        <v>32.590000000000003</v>
      </c>
      <c r="BA15" s="7">
        <f t="shared" si="13"/>
        <v>15.580000000000002</v>
      </c>
      <c r="BB15" s="7">
        <f t="shared" si="14"/>
        <v>2.0415154339387679E-5</v>
      </c>
      <c r="BC15" s="7"/>
      <c r="BD15" s="7"/>
      <c r="BE15" s="7"/>
      <c r="BF15" s="20"/>
      <c r="BG15" s="18">
        <v>27.24</v>
      </c>
      <c r="BH15" s="7">
        <f t="shared" si="15"/>
        <v>10.229999999999997</v>
      </c>
      <c r="BI15" s="7">
        <f t="shared" si="16"/>
        <v>8.326512614921476E-4</v>
      </c>
      <c r="BJ15" s="7"/>
      <c r="BK15" s="7"/>
      <c r="BL15" s="7"/>
      <c r="BM15" s="20"/>
      <c r="BN15" s="18">
        <v>25.35</v>
      </c>
      <c r="BO15" s="7">
        <f t="shared" si="17"/>
        <v>8.34</v>
      </c>
      <c r="BP15" s="7">
        <f t="shared" si="18"/>
        <v>3.0860988744663169E-3</v>
      </c>
      <c r="BQ15" s="7"/>
      <c r="BR15" s="7"/>
      <c r="BS15" s="7"/>
      <c r="BT15" s="20"/>
      <c r="BU15" s="18">
        <v>41.13</v>
      </c>
      <c r="BV15" s="7">
        <f t="shared" si="19"/>
        <v>24.12</v>
      </c>
      <c r="BW15" s="7">
        <f t="shared" si="20"/>
        <v>5.4847458042196841E-8</v>
      </c>
      <c r="BX15" s="7"/>
      <c r="BY15" s="7"/>
      <c r="BZ15" s="7"/>
      <c r="CA15" s="20"/>
    </row>
    <row r="16" spans="1:79" x14ac:dyDescent="0.25">
      <c r="A16" s="1">
        <v>78</v>
      </c>
      <c r="B16" s="1" t="s">
        <v>4</v>
      </c>
      <c r="C16" s="7" t="s">
        <v>6</v>
      </c>
      <c r="D16" s="5">
        <v>16.87</v>
      </c>
      <c r="E16" s="7">
        <f t="shared" si="0"/>
        <v>8.3487983799800016E-6</v>
      </c>
      <c r="F16" s="7"/>
      <c r="G16" s="7"/>
      <c r="H16" s="7"/>
      <c r="I16" s="20"/>
      <c r="J16" s="18">
        <v>27.8</v>
      </c>
      <c r="K16" s="7">
        <f t="shared" si="1"/>
        <v>10.93</v>
      </c>
      <c r="L16" s="7">
        <f t="shared" si="2"/>
        <v>5.1255697442532586E-4</v>
      </c>
      <c r="M16" s="7"/>
      <c r="N16" s="7"/>
      <c r="O16" s="7"/>
      <c r="P16" s="20"/>
      <c r="Q16" s="18">
        <v>26.55</v>
      </c>
      <c r="R16" s="7">
        <f t="shared" si="3"/>
        <v>9.68</v>
      </c>
      <c r="S16" s="7">
        <f t="shared" si="4"/>
        <v>1.219072801661731E-3</v>
      </c>
      <c r="T16" s="7"/>
      <c r="U16" s="7"/>
      <c r="V16" s="7"/>
      <c r="W16" s="20"/>
      <c r="X16" s="18">
        <v>27.58</v>
      </c>
      <c r="Y16" s="7">
        <f t="shared" si="5"/>
        <v>10.709999999999997</v>
      </c>
      <c r="Z16" s="7">
        <f t="shared" si="6"/>
        <v>5.9699232309183168E-4</v>
      </c>
      <c r="AA16" s="7"/>
      <c r="AB16" s="7"/>
      <c r="AC16" s="7"/>
      <c r="AD16" s="20"/>
      <c r="AE16" s="18">
        <v>27.21</v>
      </c>
      <c r="AF16" s="7">
        <f t="shared" si="7"/>
        <v>10.34</v>
      </c>
      <c r="AG16" s="7">
        <f t="shared" si="8"/>
        <v>7.7152471861657976E-4</v>
      </c>
      <c r="AH16" s="7"/>
      <c r="AI16" s="7"/>
      <c r="AJ16" s="7"/>
      <c r="AK16" s="20"/>
      <c r="AL16" s="18">
        <v>26.23</v>
      </c>
      <c r="AM16" s="7">
        <f t="shared" si="9"/>
        <v>9.36</v>
      </c>
      <c r="AN16" s="7">
        <f t="shared" si="10"/>
        <v>1.5218058196494143E-3</v>
      </c>
      <c r="AO16" s="7"/>
      <c r="AP16" s="7"/>
      <c r="AQ16" s="7"/>
      <c r="AR16" s="20"/>
      <c r="AS16" s="18">
        <v>23.69</v>
      </c>
      <c r="AT16" s="7">
        <f t="shared" si="11"/>
        <v>6.82</v>
      </c>
      <c r="AU16" s="7">
        <f t="shared" si="12"/>
        <v>8.8506553538734243E-3</v>
      </c>
      <c r="AV16" s="7"/>
      <c r="AW16" s="7"/>
      <c r="AX16" s="7"/>
      <c r="AY16" s="20"/>
      <c r="AZ16" s="18">
        <v>32.450000000000003</v>
      </c>
      <c r="BA16" s="7">
        <f t="shared" si="13"/>
        <v>15.580000000000002</v>
      </c>
      <c r="BB16" s="7">
        <f t="shared" si="14"/>
        <v>2.0415154339387679E-5</v>
      </c>
      <c r="BC16" s="7"/>
      <c r="BD16" s="7"/>
      <c r="BE16" s="7"/>
      <c r="BF16" s="20"/>
      <c r="BG16" s="18">
        <v>27.16</v>
      </c>
      <c r="BH16" s="7">
        <f t="shared" si="15"/>
        <v>10.29</v>
      </c>
      <c r="BI16" s="7">
        <f t="shared" si="16"/>
        <v>7.9873247906033407E-4</v>
      </c>
      <c r="BJ16" s="7"/>
      <c r="BK16" s="7"/>
      <c r="BL16" s="7"/>
      <c r="BM16" s="20"/>
      <c r="BN16" s="18">
        <v>25.54</v>
      </c>
      <c r="BO16" s="7">
        <f t="shared" si="17"/>
        <v>8.6699999999999982</v>
      </c>
      <c r="BP16" s="7">
        <f t="shared" si="18"/>
        <v>2.4551042471129504E-3</v>
      </c>
      <c r="BQ16" s="7"/>
      <c r="BR16" s="7"/>
      <c r="BS16" s="7"/>
      <c r="BT16" s="20"/>
      <c r="BU16" s="18">
        <v>41.77</v>
      </c>
      <c r="BV16" s="7">
        <f t="shared" si="19"/>
        <v>24.900000000000002</v>
      </c>
      <c r="BW16" s="7">
        <f t="shared" si="20"/>
        <v>3.1941338257083105E-8</v>
      </c>
      <c r="BX16" s="7"/>
      <c r="BY16" s="7"/>
      <c r="BZ16" s="7"/>
      <c r="CA16" s="20"/>
    </row>
    <row r="17" spans="1:79" x14ac:dyDescent="0.25">
      <c r="A17" s="1">
        <v>19</v>
      </c>
      <c r="B17" s="1" t="s">
        <v>1</v>
      </c>
      <c r="C17" s="7" t="s">
        <v>17</v>
      </c>
      <c r="D17" s="5">
        <v>16.64</v>
      </c>
      <c r="E17" s="7">
        <f t="shared" si="0"/>
        <v>9.791762524131036E-6</v>
      </c>
      <c r="F17" s="7">
        <f t="shared" si="21"/>
        <v>1.1092893492624116E-5</v>
      </c>
      <c r="G17" s="7">
        <f t="shared" si="22"/>
        <v>1.3011127290729942E-6</v>
      </c>
      <c r="H17" s="7"/>
      <c r="I17" s="20"/>
      <c r="J17" s="18">
        <v>24.99</v>
      </c>
      <c r="K17" s="7">
        <f t="shared" si="1"/>
        <v>8.3499999999999979</v>
      </c>
      <c r="L17" s="7">
        <f t="shared" si="2"/>
        <v>3.064781632409187E-3</v>
      </c>
      <c r="M17" s="7">
        <f>AVERAGE(L18:L19)</f>
        <v>2.4793703183459718E-3</v>
      </c>
      <c r="N17" s="7">
        <f>STDEV(L18:L19)</f>
        <v>2.6682965451250523E-4</v>
      </c>
      <c r="O17" s="7"/>
      <c r="P17" s="20"/>
      <c r="Q17" s="18">
        <v>23.22</v>
      </c>
      <c r="R17" s="7">
        <f t="shared" si="3"/>
        <v>6.5799999999999983</v>
      </c>
      <c r="S17" s="7">
        <f t="shared" si="4"/>
        <v>1.0452559021766518E-2</v>
      </c>
      <c r="T17" s="7">
        <f t="shared" ref="T17" si="73">AVERAGE(S17:S19)</f>
        <v>8.422889455134662E-3</v>
      </c>
      <c r="U17" s="7">
        <f t="shared" ref="U17" si="74">STDEV(S17:S19)</f>
        <v>1.9282870653168835E-3</v>
      </c>
      <c r="V17" s="7"/>
      <c r="W17" s="20"/>
      <c r="X17" s="18">
        <v>24.28</v>
      </c>
      <c r="Y17" s="7">
        <f t="shared" si="5"/>
        <v>7.6400000000000006</v>
      </c>
      <c r="Z17" s="7">
        <f t="shared" si="6"/>
        <v>5.0133824123550948E-3</v>
      </c>
      <c r="AA17" s="7">
        <f t="shared" ref="AA17" si="75">AVERAGE(Z17:Z19)</f>
        <v>4.6444358252947446E-3</v>
      </c>
      <c r="AB17" s="7">
        <f t="shared" ref="AB17" si="76">STDEV(Z17:Z19)</f>
        <v>3.6939965136776324E-4</v>
      </c>
      <c r="AC17" s="7"/>
      <c r="AD17" s="20"/>
      <c r="AE17" s="18">
        <v>26.97</v>
      </c>
      <c r="AF17" s="7">
        <f t="shared" si="7"/>
        <v>10.329999999999998</v>
      </c>
      <c r="AG17" s="7">
        <f t="shared" si="8"/>
        <v>7.7689109741691431E-4</v>
      </c>
      <c r="AH17" s="7">
        <f t="shared" ref="AH17" si="77">AVERAGE(AG17:AG19)</f>
        <v>7.5127777698871248E-4</v>
      </c>
      <c r="AI17" s="7">
        <f t="shared" ref="AI17" si="78">STDEV(AG17:AG19)</f>
        <v>9.6757073625310949E-5</v>
      </c>
      <c r="AJ17" s="7"/>
      <c r="AK17" s="20"/>
      <c r="AL17" s="18">
        <v>22.29</v>
      </c>
      <c r="AM17" s="7">
        <f t="shared" si="9"/>
        <v>5.6499999999999986</v>
      </c>
      <c r="AN17" s="7">
        <f t="shared" si="10"/>
        <v>1.9915009801863497E-2</v>
      </c>
      <c r="AO17" s="7">
        <f>AVERAGE(AN18:AN19)</f>
        <v>1.9323011656773637E-2</v>
      </c>
      <c r="AP17" s="7">
        <f>STDEV(AN18:AN19)</f>
        <v>1.2303676687661065E-3</v>
      </c>
      <c r="AQ17" s="7"/>
      <c r="AR17" s="20"/>
      <c r="AS17" s="18">
        <v>20.29</v>
      </c>
      <c r="AT17" s="7">
        <f t="shared" si="11"/>
        <v>3.6499999999999986</v>
      </c>
      <c r="AU17" s="7">
        <f t="shared" si="12"/>
        <v>7.9660039207453959E-2</v>
      </c>
      <c r="AV17" s="7">
        <f t="shared" ref="AV17" si="79">AVERAGE(AU17:AU19)</f>
        <v>7.3616414896842966E-2</v>
      </c>
      <c r="AW17" s="7">
        <f t="shared" ref="AW17" si="80">STDEV(AU17:AU19)</f>
        <v>5.6779866040227514E-3</v>
      </c>
      <c r="AX17" s="7"/>
      <c r="AY17" s="20"/>
      <c r="AZ17" s="18">
        <v>31.94</v>
      </c>
      <c r="BA17" s="7">
        <f t="shared" si="13"/>
        <v>15.3</v>
      </c>
      <c r="BB17" s="7">
        <f t="shared" si="14"/>
        <v>2.4787975963019875E-5</v>
      </c>
      <c r="BC17" s="7">
        <f t="shared" ref="BC17" si="81">AVERAGE(BB17:BB19)</f>
        <v>2.4767864512994543E-5</v>
      </c>
      <c r="BD17" s="7">
        <f t="shared" ref="BD17" si="82">STDEV(BB17:BB19)</f>
        <v>5.9720612769948738E-6</v>
      </c>
      <c r="BE17" s="7"/>
      <c r="BF17" s="20"/>
      <c r="BG17" s="18">
        <v>25.79</v>
      </c>
      <c r="BH17" s="7">
        <f t="shared" si="15"/>
        <v>9.1499999999999986</v>
      </c>
      <c r="BI17" s="7">
        <f t="shared" si="16"/>
        <v>1.7602548097867801E-3</v>
      </c>
      <c r="BJ17" s="7">
        <f t="shared" ref="BJ17" si="83">AVERAGE(BI17:BI19)</f>
        <v>1.7599120806234116E-3</v>
      </c>
      <c r="BK17" s="7">
        <f t="shared" ref="BK17" si="84">STDEV(BI17:BI19)</f>
        <v>1.3997629281032047E-4</v>
      </c>
      <c r="BL17" s="7"/>
      <c r="BM17" s="20"/>
      <c r="BN17" s="18">
        <v>26.64</v>
      </c>
      <c r="BO17" s="7">
        <f t="shared" si="17"/>
        <v>10</v>
      </c>
      <c r="BP17" s="7">
        <f t="shared" si="18"/>
        <v>9.765625E-4</v>
      </c>
      <c r="BQ17" s="7">
        <f t="shared" ref="BQ17" si="85">AVERAGE(BP17:BP19)</f>
        <v>7.1578403163903906E-4</v>
      </c>
      <c r="BR17" s="7">
        <f t="shared" ref="BR17" si="86">STDEV(BP17:BP19)</f>
        <v>2.2761712003911314E-4</v>
      </c>
      <c r="BS17" s="7"/>
      <c r="BT17" s="20"/>
      <c r="BU17" s="18">
        <v>37.06</v>
      </c>
      <c r="BV17" s="7">
        <f>BU17-D17</f>
        <v>20.420000000000002</v>
      </c>
      <c r="BW17" s="7">
        <f t="shared" si="20"/>
        <v>7.1279966766116029E-7</v>
      </c>
      <c r="BX17" s="7">
        <f>AVERAGE(BW18:BW19)</f>
        <v>2.2451426697907925E-7</v>
      </c>
      <c r="BY17" s="7">
        <f>STDEV(BW18:BW19)</f>
        <v>3.3982050691649771E-8</v>
      </c>
      <c r="BZ17" s="7"/>
      <c r="CA17" s="20"/>
    </row>
    <row r="18" spans="1:79" x14ac:dyDescent="0.25">
      <c r="A18" s="1">
        <v>20</v>
      </c>
      <c r="B18" s="1" t="s">
        <v>1</v>
      </c>
      <c r="C18" s="7" t="s">
        <v>17</v>
      </c>
      <c r="D18" s="5">
        <v>16.46</v>
      </c>
      <c r="E18" s="7">
        <f t="shared" si="0"/>
        <v>1.1092929972231379E-5</v>
      </c>
      <c r="F18" s="7"/>
      <c r="G18" s="7"/>
      <c r="H18" s="7"/>
      <c r="I18" s="20"/>
      <c r="J18" s="18">
        <v>25.01</v>
      </c>
      <c r="K18" s="7">
        <f t="shared" si="1"/>
        <v>8.5500000000000007</v>
      </c>
      <c r="L18" s="7">
        <f t="shared" si="2"/>
        <v>2.6680473764734277E-3</v>
      </c>
      <c r="M18" s="7"/>
      <c r="N18" s="7"/>
      <c r="O18" s="7"/>
      <c r="P18" s="20"/>
      <c r="Q18" s="18">
        <v>23.39</v>
      </c>
      <c r="R18" s="7">
        <f t="shared" si="3"/>
        <v>6.93</v>
      </c>
      <c r="S18" s="7">
        <f t="shared" si="4"/>
        <v>8.2009115908052155E-3</v>
      </c>
      <c r="T18" s="7"/>
      <c r="U18" s="7"/>
      <c r="V18" s="7"/>
      <c r="W18" s="20"/>
      <c r="X18" s="18">
        <v>24.21</v>
      </c>
      <c r="Y18" s="7">
        <f t="shared" si="5"/>
        <v>7.75</v>
      </c>
      <c r="Z18" s="7">
        <f t="shared" si="6"/>
        <v>4.6453402929793781E-3</v>
      </c>
      <c r="AA18" s="7"/>
      <c r="AB18" s="7"/>
      <c r="AC18" s="7"/>
      <c r="AD18" s="20"/>
      <c r="AE18" s="18">
        <v>26.69</v>
      </c>
      <c r="AF18" s="7">
        <f t="shared" si="7"/>
        <v>10.23</v>
      </c>
      <c r="AG18" s="7">
        <f t="shared" si="8"/>
        <v>8.3265126149214522E-4</v>
      </c>
      <c r="AH18" s="7"/>
      <c r="AI18" s="7"/>
      <c r="AJ18" s="7"/>
      <c r="AK18" s="20"/>
      <c r="AL18" s="18">
        <v>22.09</v>
      </c>
      <c r="AM18" s="7">
        <f t="shared" si="9"/>
        <v>5.629999999999999</v>
      </c>
      <c r="AN18" s="7">
        <f t="shared" si="10"/>
        <v>2.0193012978710834E-2</v>
      </c>
      <c r="AO18" s="7"/>
      <c r="AP18" s="7"/>
      <c r="AQ18" s="7"/>
      <c r="AR18" s="20"/>
      <c r="AS18" s="18">
        <v>20.329999999999998</v>
      </c>
      <c r="AT18" s="7">
        <f t="shared" si="11"/>
        <v>3.8699999999999974</v>
      </c>
      <c r="AU18" s="7">
        <f t="shared" si="12"/>
        <v>6.839335632879634E-2</v>
      </c>
      <c r="AV18" s="7"/>
      <c r="AW18" s="7"/>
      <c r="AX18" s="7"/>
      <c r="AY18" s="20"/>
      <c r="AZ18" s="18">
        <v>32.159999999999997</v>
      </c>
      <c r="BA18" s="7">
        <f t="shared" si="13"/>
        <v>15.699999999999996</v>
      </c>
      <c r="BB18" s="7">
        <f t="shared" si="14"/>
        <v>1.8785772908705446E-5</v>
      </c>
      <c r="BC18" s="7"/>
      <c r="BD18" s="7"/>
      <c r="BE18" s="7"/>
      <c r="BF18" s="20"/>
      <c r="BG18" s="18">
        <v>25.73</v>
      </c>
      <c r="BH18" s="7">
        <f t="shared" si="15"/>
        <v>9.27</v>
      </c>
      <c r="BI18" s="7">
        <f t="shared" si="16"/>
        <v>1.6197647379188329E-3</v>
      </c>
      <c r="BJ18" s="7"/>
      <c r="BK18" s="7"/>
      <c r="BL18" s="7"/>
      <c r="BM18" s="20"/>
      <c r="BN18" s="18">
        <v>27.27</v>
      </c>
      <c r="BO18" s="7">
        <f t="shared" si="17"/>
        <v>10.809999999999999</v>
      </c>
      <c r="BP18" s="7">
        <f t="shared" si="18"/>
        <v>5.5701353313887948E-4</v>
      </c>
      <c r="BQ18" s="7"/>
      <c r="BR18" s="7"/>
      <c r="BS18" s="7"/>
      <c r="BT18" s="20"/>
      <c r="BU18" s="18">
        <v>38.4</v>
      </c>
      <c r="BV18" s="7">
        <f t="shared" si="19"/>
        <v>21.939999999999998</v>
      </c>
      <c r="BW18" s="7">
        <f t="shared" si="20"/>
        <v>2.4854320546176981E-7</v>
      </c>
      <c r="BX18" s="7"/>
      <c r="BY18" s="7"/>
      <c r="BZ18" s="7"/>
      <c r="CA18" s="20"/>
    </row>
    <row r="19" spans="1:79" x14ac:dyDescent="0.25">
      <c r="A19" s="1">
        <v>21</v>
      </c>
      <c r="B19" s="1" t="s">
        <v>1</v>
      </c>
      <c r="C19" s="7" t="s">
        <v>17</v>
      </c>
      <c r="D19" s="5">
        <v>16.3</v>
      </c>
      <c r="E19" s="7">
        <f t="shared" si="0"/>
        <v>1.2393987981509934E-5</v>
      </c>
      <c r="F19" s="7"/>
      <c r="G19" s="7"/>
      <c r="H19" s="7"/>
      <c r="I19" s="20"/>
      <c r="J19" s="18">
        <v>25.07</v>
      </c>
      <c r="K19" s="7">
        <f t="shared" si="1"/>
        <v>8.77</v>
      </c>
      <c r="L19" s="7">
        <f t="shared" si="2"/>
        <v>2.2906932602185155E-3</v>
      </c>
      <c r="M19" s="7"/>
      <c r="N19" s="7"/>
      <c r="O19" s="7"/>
      <c r="P19" s="20"/>
      <c r="Q19" s="18">
        <v>23.54</v>
      </c>
      <c r="R19" s="7">
        <f t="shared" si="3"/>
        <v>7.2399999999999984</v>
      </c>
      <c r="S19" s="7">
        <f t="shared" si="4"/>
        <v>6.6151977528322503E-3</v>
      </c>
      <c r="T19" s="7"/>
      <c r="U19" s="7"/>
      <c r="V19" s="7"/>
      <c r="W19" s="20"/>
      <c r="X19" s="18">
        <v>24.17</v>
      </c>
      <c r="Y19" s="7">
        <f t="shared" si="5"/>
        <v>7.870000000000001</v>
      </c>
      <c r="Z19" s="7">
        <f t="shared" si="6"/>
        <v>4.2745847705497608E-3</v>
      </c>
      <c r="AA19" s="7"/>
      <c r="AB19" s="7"/>
      <c r="AC19" s="7"/>
      <c r="AD19" s="20"/>
      <c r="AE19" s="18">
        <v>26.9</v>
      </c>
      <c r="AF19" s="7">
        <f t="shared" si="7"/>
        <v>10.599999999999998</v>
      </c>
      <c r="AG19" s="7">
        <f t="shared" si="8"/>
        <v>6.4429097205707833E-4</v>
      </c>
      <c r="AH19" s="7"/>
      <c r="AI19" s="7"/>
      <c r="AJ19" s="7"/>
      <c r="AK19" s="20"/>
      <c r="AL19" s="18">
        <v>22.06</v>
      </c>
      <c r="AM19" s="7">
        <f t="shared" si="9"/>
        <v>5.759999999999998</v>
      </c>
      <c r="AN19" s="7">
        <f t="shared" si="10"/>
        <v>1.8453010334836439E-2</v>
      </c>
      <c r="AO19" s="7"/>
      <c r="AP19" s="7"/>
      <c r="AQ19" s="7"/>
      <c r="AR19" s="20"/>
      <c r="AS19" s="18">
        <v>20.079999999999998</v>
      </c>
      <c r="AT19" s="7">
        <f t="shared" si="11"/>
        <v>3.7799999999999976</v>
      </c>
      <c r="AU19" s="7">
        <f t="shared" si="12"/>
        <v>7.2795849154278627E-2</v>
      </c>
      <c r="AV19" s="7"/>
      <c r="AW19" s="7"/>
      <c r="AX19" s="7"/>
      <c r="AY19" s="20"/>
      <c r="AZ19" s="18">
        <v>31.29</v>
      </c>
      <c r="BA19" s="7">
        <f t="shared" si="13"/>
        <v>14.989999999999998</v>
      </c>
      <c r="BB19" s="7">
        <f t="shared" si="14"/>
        <v>3.0729844667258314E-5</v>
      </c>
      <c r="BC19" s="7"/>
      <c r="BD19" s="7"/>
      <c r="BE19" s="7"/>
      <c r="BF19" s="20"/>
      <c r="BG19" s="18">
        <v>25.34</v>
      </c>
      <c r="BH19" s="7">
        <f t="shared" si="15"/>
        <v>9.0399999999999991</v>
      </c>
      <c r="BI19" s="7">
        <f t="shared" si="16"/>
        <v>1.8997166941646217E-3</v>
      </c>
      <c r="BJ19" s="7"/>
      <c r="BK19" s="7"/>
      <c r="BL19" s="7"/>
      <c r="BM19" s="20"/>
      <c r="BN19" s="18">
        <v>26.97</v>
      </c>
      <c r="BO19" s="7">
        <f t="shared" si="17"/>
        <v>10.669999999999998</v>
      </c>
      <c r="BP19" s="7">
        <f t="shared" si="18"/>
        <v>6.1377606177823749E-4</v>
      </c>
      <c r="BQ19" s="7"/>
      <c r="BR19" s="7"/>
      <c r="BS19" s="7"/>
      <c r="BT19" s="20"/>
      <c r="BU19" s="18">
        <v>38.549999999999997</v>
      </c>
      <c r="BV19" s="7">
        <f t="shared" si="19"/>
        <v>22.249999999999996</v>
      </c>
      <c r="BW19" s="7">
        <f t="shared" si="20"/>
        <v>2.0048532849638869E-7</v>
      </c>
      <c r="BX19" s="7"/>
      <c r="BY19" s="7"/>
      <c r="BZ19" s="7"/>
      <c r="CA19" s="20"/>
    </row>
    <row r="20" spans="1:79" x14ac:dyDescent="0.25">
      <c r="A20" s="1">
        <v>43</v>
      </c>
      <c r="B20" s="1" t="s">
        <v>2</v>
      </c>
      <c r="C20" s="7" t="s">
        <v>17</v>
      </c>
      <c r="D20" s="5">
        <v>16.61</v>
      </c>
      <c r="E20" s="7">
        <f t="shared" si="0"/>
        <v>9.9975082691830784E-6</v>
      </c>
      <c r="F20" s="7">
        <f t="shared" si="21"/>
        <v>9.6662963213679492E-6</v>
      </c>
      <c r="G20" s="7">
        <f t="shared" si="22"/>
        <v>5.1502884233865813E-7</v>
      </c>
      <c r="H20" s="7"/>
      <c r="I20" s="20"/>
      <c r="J20" s="18">
        <v>23.96</v>
      </c>
      <c r="K20" s="7">
        <f t="shared" si="1"/>
        <v>7.3500000000000014</v>
      </c>
      <c r="L20" s="7">
        <f t="shared" si="2"/>
        <v>6.1295632648183584E-3</v>
      </c>
      <c r="M20" s="7">
        <f t="shared" si="37"/>
        <v>5.6006697153397379E-3</v>
      </c>
      <c r="N20" s="7">
        <f t="shared" ref="N20" si="87">STDEV(L20:L22)</f>
        <v>4.5952622272650784E-4</v>
      </c>
      <c r="O20" s="7"/>
      <c r="P20" s="20"/>
      <c r="Q20" s="18">
        <v>24.58</v>
      </c>
      <c r="R20" s="7">
        <f t="shared" si="3"/>
        <v>7.9699999999999989</v>
      </c>
      <c r="S20" s="7">
        <f t="shared" si="4"/>
        <v>3.9883286160437275E-3</v>
      </c>
      <c r="T20" s="7">
        <f t="shared" ref="T20" si="88">AVERAGE(S20:S22)</f>
        <v>3.5760850775809071E-3</v>
      </c>
      <c r="U20" s="7">
        <f t="shared" ref="U20" si="89">STDEV(S20:S22)</f>
        <v>3.9761192085518515E-4</v>
      </c>
      <c r="V20" s="7"/>
      <c r="W20" s="20"/>
      <c r="X20" s="18">
        <v>24.97</v>
      </c>
      <c r="Y20" s="7">
        <f t="shared" si="5"/>
        <v>8.36</v>
      </c>
      <c r="Z20" s="7">
        <f t="shared" si="6"/>
        <v>3.0436116392988286E-3</v>
      </c>
      <c r="AA20" s="7">
        <f t="shared" ref="AA20" si="90">AVERAGE(Z20:Z22)</f>
        <v>2.9888851145397789E-3</v>
      </c>
      <c r="AB20" s="7">
        <f t="shared" ref="AB20" si="91">STDEV(Z20:Z22)</f>
        <v>9.4789121404350267E-5</v>
      </c>
      <c r="AC20" s="7"/>
      <c r="AD20" s="20"/>
      <c r="AE20" s="18">
        <v>25.36</v>
      </c>
      <c r="AF20" s="7">
        <f t="shared" si="7"/>
        <v>8.75</v>
      </c>
      <c r="AG20" s="7">
        <f t="shared" si="8"/>
        <v>2.3226701464896908E-3</v>
      </c>
      <c r="AH20" s="7">
        <f t="shared" ref="AH20" si="92">AVERAGE(AG20:AG22)</f>
        <v>2.0506132746900573E-3</v>
      </c>
      <c r="AI20" s="7">
        <f t="shared" ref="AI20" si="93">STDEV(AG20:AG22)</f>
        <v>2.4868473624900777E-4</v>
      </c>
      <c r="AJ20" s="7"/>
      <c r="AK20" s="20"/>
      <c r="AL20" s="18">
        <v>20.6</v>
      </c>
      <c r="AM20" s="7">
        <f t="shared" si="9"/>
        <v>3.990000000000002</v>
      </c>
      <c r="AN20" s="7">
        <f t="shared" si="10"/>
        <v>6.2934721878544833E-2</v>
      </c>
      <c r="AO20" s="7">
        <f t="shared" ref="AO20" si="94">AVERAGE(AN20:AN22)</f>
        <v>6.3375519307697983E-2</v>
      </c>
      <c r="AP20" s="7">
        <f t="shared" ref="AP20" si="95">STDEV(AN20:AN22)</f>
        <v>7.6348354313885466E-4</v>
      </c>
      <c r="AQ20" s="7"/>
      <c r="AR20" s="20"/>
      <c r="AS20" s="18">
        <v>18.11</v>
      </c>
      <c r="AT20" s="7">
        <f t="shared" si="11"/>
        <v>1.5</v>
      </c>
      <c r="AU20" s="7">
        <f t="shared" si="12"/>
        <v>0.35355339059327379</v>
      </c>
      <c r="AV20" s="7">
        <f t="shared" ref="AV20" si="96">AVERAGE(AU20:AU22)</f>
        <v>0.33810731480209277</v>
      </c>
      <c r="AW20" s="7">
        <f t="shared" ref="AW20" si="97">STDEV(AU20:AU22)</f>
        <v>2.2669052870090689E-2</v>
      </c>
      <c r="AX20" s="7"/>
      <c r="AY20" s="20"/>
      <c r="AZ20" s="18">
        <v>33.15</v>
      </c>
      <c r="BA20" s="7">
        <f t="shared" si="13"/>
        <v>16.54</v>
      </c>
      <c r="BB20" s="7">
        <f t="shared" si="14"/>
        <v>1.0494551224821044E-5</v>
      </c>
      <c r="BC20" s="7">
        <f t="shared" ref="BC20" si="98">AVERAGE(BB20:BB22)</f>
        <v>1.9054315947459778E-5</v>
      </c>
      <c r="BD20" s="7">
        <f t="shared" ref="BD20" si="99">STDEV(BB20:BB22)</f>
        <v>7.5541808654656673E-6</v>
      </c>
      <c r="BE20" s="7"/>
      <c r="BF20" s="20"/>
      <c r="BG20" s="18">
        <v>24.29</v>
      </c>
      <c r="BH20" s="7">
        <f t="shared" si="15"/>
        <v>7.68</v>
      </c>
      <c r="BI20" s="7">
        <f t="shared" si="16"/>
        <v>4.8762912066469257E-3</v>
      </c>
      <c r="BJ20" s="7">
        <f t="shared" ref="BJ20" si="100">AVERAGE(BI20:BI22)</f>
        <v>3.9321305030714038E-3</v>
      </c>
      <c r="BK20" s="7">
        <f t="shared" ref="BK20" si="101">STDEV(BI20:BI22)</f>
        <v>8.1775508156889994E-4</v>
      </c>
      <c r="BL20" s="7"/>
      <c r="BM20" s="20"/>
      <c r="BN20" s="18">
        <v>24.88</v>
      </c>
      <c r="BO20" s="7">
        <f t="shared" si="17"/>
        <v>8.27</v>
      </c>
      <c r="BP20" s="7">
        <f t="shared" si="18"/>
        <v>3.2395294758376632E-3</v>
      </c>
      <c r="BQ20" s="7">
        <f t="shared" ref="BQ20" si="102">AVERAGE(BP20:BP22)</f>
        <v>2.5594734607134666E-3</v>
      </c>
      <c r="BR20" s="7">
        <f t="shared" ref="BR20" si="103">STDEV(BP20:BP22)</f>
        <v>6.4088401242826272E-4</v>
      </c>
      <c r="BS20" s="7"/>
      <c r="BT20" s="20"/>
      <c r="BU20" s="18">
        <v>32.97</v>
      </c>
      <c r="BV20" s="7">
        <f t="shared" si="19"/>
        <v>16.36</v>
      </c>
      <c r="BW20" s="7">
        <f t="shared" si="20"/>
        <v>1.1889107966011061E-5</v>
      </c>
      <c r="BX20" s="7">
        <f t="shared" ref="BX20" si="104">AVERAGE(BW20:BW22)</f>
        <v>9.0003483683802485E-6</v>
      </c>
      <c r="BY20" s="7">
        <f t="shared" ref="BY20" si="105">STDEV(BW20:BW22)</f>
        <v>2.518252461573811E-6</v>
      </c>
      <c r="BZ20" s="7"/>
      <c r="CA20" s="20"/>
    </row>
    <row r="21" spans="1:79" x14ac:dyDescent="0.25">
      <c r="A21" s="1">
        <v>44</v>
      </c>
      <c r="B21" s="1" t="s">
        <v>2</v>
      </c>
      <c r="C21" s="7" t="s">
        <v>17</v>
      </c>
      <c r="D21" s="5">
        <v>16.62</v>
      </c>
      <c r="E21" s="7">
        <f t="shared" si="0"/>
        <v>9.9284504351954145E-6</v>
      </c>
      <c r="F21" s="7"/>
      <c r="G21" s="7"/>
      <c r="H21" s="7"/>
      <c r="I21" s="20"/>
      <c r="J21" s="18">
        <v>24.18</v>
      </c>
      <c r="K21" s="7">
        <f t="shared" si="1"/>
        <v>7.5599999999999987</v>
      </c>
      <c r="L21" s="7">
        <f t="shared" si="2"/>
        <v>5.2992356540924749E-3</v>
      </c>
      <c r="M21" s="7"/>
      <c r="N21" s="7"/>
      <c r="O21" s="7"/>
      <c r="P21" s="20"/>
      <c r="Q21" s="18">
        <v>24.76</v>
      </c>
      <c r="R21" s="7">
        <f t="shared" si="3"/>
        <v>8.14</v>
      </c>
      <c r="S21" s="7">
        <f t="shared" si="4"/>
        <v>3.5449967004576597E-3</v>
      </c>
      <c r="T21" s="7"/>
      <c r="U21" s="7"/>
      <c r="V21" s="7"/>
      <c r="W21" s="20"/>
      <c r="X21" s="18">
        <v>24.98</v>
      </c>
      <c r="Y21" s="7">
        <f t="shared" si="5"/>
        <v>8.36</v>
      </c>
      <c r="Z21" s="7">
        <f t="shared" si="6"/>
        <v>3.0436116392988286E-3</v>
      </c>
      <c r="AA21" s="7"/>
      <c r="AB21" s="7"/>
      <c r="AC21" s="7"/>
      <c r="AD21" s="20"/>
      <c r="AE21" s="18">
        <v>25.71</v>
      </c>
      <c r="AF21" s="7">
        <f t="shared" si="7"/>
        <v>9.09</v>
      </c>
      <c r="AG21" s="7">
        <f t="shared" si="8"/>
        <v>1.8350053695586172E-3</v>
      </c>
      <c r="AH21" s="7"/>
      <c r="AI21" s="7"/>
      <c r="AJ21" s="7"/>
      <c r="AK21" s="20"/>
      <c r="AL21" s="18">
        <v>20.61</v>
      </c>
      <c r="AM21" s="7">
        <f t="shared" si="9"/>
        <v>3.9899999999999984</v>
      </c>
      <c r="AN21" s="7">
        <f t="shared" si="10"/>
        <v>6.2934721878545E-2</v>
      </c>
      <c r="AO21" s="7"/>
      <c r="AP21" s="7"/>
      <c r="AQ21" s="7"/>
      <c r="AR21" s="20"/>
      <c r="AS21" s="18">
        <v>18.3</v>
      </c>
      <c r="AT21" s="7">
        <f t="shared" si="11"/>
        <v>1.6799999999999997</v>
      </c>
      <c r="AU21" s="7">
        <f t="shared" si="12"/>
        <v>0.31208263722540303</v>
      </c>
      <c r="AV21" s="7"/>
      <c r="AW21" s="7"/>
      <c r="AX21" s="7"/>
      <c r="AY21" s="20"/>
      <c r="AZ21" s="18">
        <v>31.92</v>
      </c>
      <c r="BA21" s="7">
        <f t="shared" si="13"/>
        <v>15.3</v>
      </c>
      <c r="BB21" s="7">
        <f t="shared" si="14"/>
        <v>2.4787975963019875E-5</v>
      </c>
      <c r="BC21" s="7"/>
      <c r="BD21" s="7"/>
      <c r="BE21" s="7"/>
      <c r="BF21" s="20"/>
      <c r="BG21" s="18">
        <v>24.8</v>
      </c>
      <c r="BH21" s="7">
        <f t="shared" si="15"/>
        <v>8.18</v>
      </c>
      <c r="BI21" s="7">
        <f t="shared" si="16"/>
        <v>3.4480585792603727E-3</v>
      </c>
      <c r="BJ21" s="7"/>
      <c r="BK21" s="7"/>
      <c r="BL21" s="7"/>
      <c r="BM21" s="20"/>
      <c r="BN21" s="18">
        <v>25.61</v>
      </c>
      <c r="BO21" s="7">
        <f t="shared" si="17"/>
        <v>8.9899999999999984</v>
      </c>
      <c r="BP21" s="7">
        <f t="shared" si="18"/>
        <v>1.9667100587045312E-3</v>
      </c>
      <c r="BQ21" s="7"/>
      <c r="BR21" s="7"/>
      <c r="BS21" s="7"/>
      <c r="BT21" s="20"/>
      <c r="BU21" s="18">
        <v>33.69</v>
      </c>
      <c r="BV21" s="7">
        <f t="shared" si="19"/>
        <v>17.069999999999997</v>
      </c>
      <c r="BW21" s="7">
        <f t="shared" si="20"/>
        <v>7.2680511325373849E-6</v>
      </c>
      <c r="BX21" s="7"/>
      <c r="BY21" s="7"/>
      <c r="BZ21" s="7"/>
      <c r="CA21" s="20"/>
    </row>
    <row r="22" spans="1:79" x14ac:dyDescent="0.25">
      <c r="A22" s="1">
        <v>45</v>
      </c>
      <c r="B22" s="1" t="s">
        <v>2</v>
      </c>
      <c r="C22" s="7" t="s">
        <v>17</v>
      </c>
      <c r="D22" s="5">
        <v>16.75</v>
      </c>
      <c r="E22" s="7">
        <f t="shared" si="0"/>
        <v>9.0729302597253564E-6</v>
      </c>
      <c r="F22" s="7"/>
      <c r="G22" s="7"/>
      <c r="H22" s="7"/>
      <c r="I22" s="20"/>
      <c r="J22" s="18">
        <v>24.29</v>
      </c>
      <c r="K22" s="7">
        <f t="shared" si="1"/>
        <v>7.5399999999999991</v>
      </c>
      <c r="L22" s="7">
        <f t="shared" si="2"/>
        <v>5.3732102271083796E-3</v>
      </c>
      <c r="M22" s="7"/>
      <c r="N22" s="7"/>
      <c r="O22" s="7"/>
      <c r="P22" s="20"/>
      <c r="Q22" s="18">
        <v>25.04</v>
      </c>
      <c r="R22" s="7">
        <f t="shared" si="3"/>
        <v>8.2899999999999991</v>
      </c>
      <c r="S22" s="7">
        <f t="shared" si="4"/>
        <v>3.1949299162413341E-3</v>
      </c>
      <c r="T22" s="7"/>
      <c r="U22" s="7"/>
      <c r="V22" s="7"/>
      <c r="W22" s="20"/>
      <c r="X22" s="18">
        <v>25.19</v>
      </c>
      <c r="Y22" s="7">
        <f t="shared" si="5"/>
        <v>8.4400000000000013</v>
      </c>
      <c r="Z22" s="7">
        <f t="shared" si="6"/>
        <v>2.8794320650216794E-3</v>
      </c>
      <c r="AA22" s="7"/>
      <c r="AB22" s="7"/>
      <c r="AC22" s="7"/>
      <c r="AD22" s="20"/>
      <c r="AE22" s="18">
        <v>25.72</v>
      </c>
      <c r="AF22" s="7">
        <f t="shared" si="7"/>
        <v>8.9699999999999989</v>
      </c>
      <c r="AG22" s="7">
        <f t="shared" si="8"/>
        <v>1.9941643080218638E-3</v>
      </c>
      <c r="AH22" s="7"/>
      <c r="AI22" s="7"/>
      <c r="AJ22" s="7"/>
      <c r="AK22" s="20"/>
      <c r="AL22" s="18">
        <v>20.71</v>
      </c>
      <c r="AM22" s="7">
        <f t="shared" si="9"/>
        <v>3.9600000000000009</v>
      </c>
      <c r="AN22" s="7">
        <f t="shared" si="10"/>
        <v>6.4257114166004117E-2</v>
      </c>
      <c r="AO22" s="7"/>
      <c r="AP22" s="7"/>
      <c r="AQ22" s="7"/>
      <c r="AR22" s="20"/>
      <c r="AS22" s="18">
        <v>18.27</v>
      </c>
      <c r="AT22" s="7">
        <f t="shared" si="11"/>
        <v>1.5199999999999996</v>
      </c>
      <c r="AU22" s="7">
        <f t="shared" si="12"/>
        <v>0.34868591658760145</v>
      </c>
      <c r="AV22" s="7"/>
      <c r="AW22" s="7"/>
      <c r="AX22" s="7"/>
      <c r="AY22" s="20"/>
      <c r="AZ22" s="18">
        <v>32.229999999999997</v>
      </c>
      <c r="BA22" s="7">
        <f t="shared" si="13"/>
        <v>15.479999999999997</v>
      </c>
      <c r="BB22" s="7">
        <f t="shared" si="14"/>
        <v>2.1880420654538421E-5</v>
      </c>
      <c r="BC22" s="7"/>
      <c r="BD22" s="7"/>
      <c r="BE22" s="7"/>
      <c r="BF22" s="20"/>
      <c r="BG22" s="18">
        <v>24.92</v>
      </c>
      <c r="BH22" s="7">
        <f t="shared" si="15"/>
        <v>8.1700000000000017</v>
      </c>
      <c r="BI22" s="7">
        <f t="shared" si="16"/>
        <v>3.4720417233069121E-3</v>
      </c>
      <c r="BJ22" s="7"/>
      <c r="BK22" s="7"/>
      <c r="BL22" s="7"/>
      <c r="BM22" s="20"/>
      <c r="BN22" s="18">
        <v>25.41</v>
      </c>
      <c r="BO22" s="7">
        <f t="shared" si="17"/>
        <v>8.66</v>
      </c>
      <c r="BP22" s="7">
        <f t="shared" si="18"/>
        <v>2.4721808475982039E-3</v>
      </c>
      <c r="BQ22" s="7"/>
      <c r="BR22" s="7"/>
      <c r="BS22" s="7"/>
      <c r="BT22" s="20"/>
      <c r="BU22" s="18">
        <v>33.71</v>
      </c>
      <c r="BV22" s="7">
        <f t="shared" si="19"/>
        <v>16.96</v>
      </c>
      <c r="BW22" s="7">
        <f t="shared" si="20"/>
        <v>7.8438860065923012E-6</v>
      </c>
      <c r="BX22" s="7"/>
      <c r="BY22" s="7"/>
      <c r="BZ22" s="7"/>
      <c r="CA22" s="20"/>
    </row>
    <row r="23" spans="1:79" x14ac:dyDescent="0.25">
      <c r="A23" s="1">
        <v>67</v>
      </c>
      <c r="B23" s="1" t="s">
        <v>3</v>
      </c>
      <c r="C23" s="7" t="s">
        <v>17</v>
      </c>
      <c r="D23" s="5">
        <v>16.64</v>
      </c>
      <c r="E23" s="7">
        <f t="shared" si="0"/>
        <v>9.791762524131036E-6</v>
      </c>
      <c r="F23" s="7">
        <f t="shared" si="21"/>
        <v>9.3148660256964655E-6</v>
      </c>
      <c r="G23" s="7">
        <f t="shared" si="22"/>
        <v>4.8359989455289022E-7</v>
      </c>
      <c r="H23" s="7"/>
      <c r="I23" s="20"/>
      <c r="J23" s="18">
        <v>25.75</v>
      </c>
      <c r="K23" s="7">
        <f t="shared" si="1"/>
        <v>9.11</v>
      </c>
      <c r="L23" s="7">
        <f t="shared" si="2"/>
        <v>1.809742308379632E-3</v>
      </c>
      <c r="M23" s="7">
        <f t="shared" si="37"/>
        <v>2.0808890527825512E-3</v>
      </c>
      <c r="N23" s="7">
        <f t="shared" ref="N23" si="106">STDEV(L23:L25)</f>
        <v>4.1559669930566075E-4</v>
      </c>
      <c r="O23" s="7"/>
      <c r="P23" s="20"/>
      <c r="Q23" s="18">
        <v>25.9</v>
      </c>
      <c r="R23" s="7">
        <f t="shared" si="3"/>
        <v>9.259999999999998</v>
      </c>
      <c r="S23" s="7">
        <f t="shared" si="4"/>
        <v>1.6310310926335374E-3</v>
      </c>
      <c r="T23" s="7">
        <f t="shared" ref="T23" si="107">AVERAGE(S23:S25)</f>
        <v>1.8752174835560264E-3</v>
      </c>
      <c r="U23" s="7">
        <f t="shared" ref="U23" si="108">STDEV(S23:S25)</f>
        <v>2.9111495920866923E-4</v>
      </c>
      <c r="V23" s="7"/>
      <c r="W23" s="20"/>
      <c r="X23" s="18">
        <v>25.41</v>
      </c>
      <c r="Y23" s="7">
        <f t="shared" si="5"/>
        <v>8.77</v>
      </c>
      <c r="Z23" s="7">
        <f t="shared" si="6"/>
        <v>2.2906932602185155E-3</v>
      </c>
      <c r="AA23" s="7">
        <f t="shared" ref="AA23" si="109">AVERAGE(Z23:Z25)</f>
        <v>2.5299675913809942E-3</v>
      </c>
      <c r="AB23" s="7">
        <f t="shared" ref="AB23" si="110">STDEV(Z23:Z25)</f>
        <v>3.7352756484691806E-4</v>
      </c>
      <c r="AC23" s="7"/>
      <c r="AD23" s="20"/>
      <c r="AE23" s="18">
        <v>25.37</v>
      </c>
      <c r="AF23" s="7">
        <f t="shared" si="7"/>
        <v>8.73</v>
      </c>
      <c r="AG23" s="7">
        <f t="shared" si="8"/>
        <v>2.3550934134585169E-3</v>
      </c>
      <c r="AH23" s="7">
        <f t="shared" ref="AH23" si="111">AVERAGE(AG23:AG25)</f>
        <v>2.6853562968247209E-3</v>
      </c>
      <c r="AI23" s="7">
        <f t="shared" ref="AI23" si="112">STDEV(AG23:AG25)</f>
        <v>2.9425410319183445E-4</v>
      </c>
      <c r="AJ23" s="7"/>
      <c r="AK23" s="20"/>
      <c r="AL23" s="18">
        <v>21.4</v>
      </c>
      <c r="AM23" s="7">
        <f t="shared" si="9"/>
        <v>4.759999999999998</v>
      </c>
      <c r="AN23" s="7">
        <f t="shared" si="10"/>
        <v>3.6906020669672884E-2</v>
      </c>
      <c r="AO23" s="7">
        <f>AVERAGE(AN23:AN24)</f>
        <v>4.5283180223516274E-2</v>
      </c>
      <c r="AP23" s="7">
        <f>STDEV(AN23:AN24)</f>
        <v>1.1847092655208669E-2</v>
      </c>
      <c r="AQ23" s="7"/>
      <c r="AR23" s="20"/>
      <c r="AS23" s="18">
        <v>18.21</v>
      </c>
      <c r="AT23" s="7">
        <f t="shared" si="11"/>
        <v>1.5700000000000003</v>
      </c>
      <c r="AU23" s="7">
        <f t="shared" si="12"/>
        <v>0.3368083942164225</v>
      </c>
      <c r="AV23" s="7">
        <f t="shared" ref="AV23" si="113">AVERAGE(AU23:AU25)</f>
        <v>0.35292314355243376</v>
      </c>
      <c r="AW23" s="7">
        <f t="shared" ref="AW23" si="114">STDEV(AU23:AU25)</f>
        <v>4.4581050484600621E-2</v>
      </c>
      <c r="AX23" s="7"/>
      <c r="AY23" s="20"/>
      <c r="AZ23" s="18">
        <v>31.83</v>
      </c>
      <c r="BA23" s="7">
        <f t="shared" si="13"/>
        <v>15.189999999999998</v>
      </c>
      <c r="BB23" s="7">
        <f t="shared" si="14"/>
        <v>2.6751883585084119E-5</v>
      </c>
      <c r="BC23" s="7">
        <f t="shared" ref="BC23" si="115">AVERAGE(BB23:BB25)</f>
        <v>2.9403756583368099E-5</v>
      </c>
      <c r="BD23" s="7">
        <f t="shared" ref="BD23" si="116">STDEV(BB23:BB25)</f>
        <v>4.2738489829496278E-6</v>
      </c>
      <c r="BE23" s="7"/>
      <c r="BF23" s="20"/>
      <c r="BG23" s="18">
        <v>24.61</v>
      </c>
      <c r="BH23" s="7">
        <f t="shared" si="15"/>
        <v>7.9699999999999989</v>
      </c>
      <c r="BI23" s="7">
        <f t="shared" si="16"/>
        <v>3.9883286160437275E-3</v>
      </c>
      <c r="BJ23" s="7">
        <f t="shared" ref="BJ23" si="117">AVERAGE(BI23:BI25)</f>
        <v>3.5743736625233808E-3</v>
      </c>
      <c r="BK23" s="7">
        <f t="shared" ref="BK23" si="118">STDEV(BI23:BI25)</f>
        <v>4.691424043504086E-4</v>
      </c>
      <c r="BL23" s="7"/>
      <c r="BM23" s="20"/>
      <c r="BN23" s="18">
        <v>25.39</v>
      </c>
      <c r="BO23" s="7">
        <f t="shared" si="17"/>
        <v>8.75</v>
      </c>
      <c r="BP23" s="7">
        <f t="shared" si="18"/>
        <v>2.3226701464896908E-3</v>
      </c>
      <c r="BQ23" s="7">
        <f t="shared" ref="BQ23" si="119">AVERAGE(BP23:BP25)</f>
        <v>2.6300592072826603E-3</v>
      </c>
      <c r="BR23" s="7">
        <f t="shared" ref="BR23" si="120">STDEV(BP23:BP25)</f>
        <v>2.9026537520836991E-4</v>
      </c>
      <c r="BS23" s="7"/>
      <c r="BT23" s="20"/>
      <c r="BU23" s="18">
        <v>34.24</v>
      </c>
      <c r="BV23" s="7">
        <f t="shared" si="19"/>
        <v>17.600000000000001</v>
      </c>
      <c r="BW23" s="7">
        <f t="shared" si="20"/>
        <v>5.0335232191959177E-6</v>
      </c>
      <c r="BX23" s="7">
        <f>AVERAGE(BW23:BW24)</f>
        <v>5.3287069855957028E-6</v>
      </c>
      <c r="BY23" s="7">
        <f>STDEV(BW23:BW24)</f>
        <v>4.1745288583494759E-7</v>
      </c>
      <c r="BZ23" s="7"/>
      <c r="CA23" s="20"/>
    </row>
    <row r="24" spans="1:79" x14ac:dyDescent="0.25">
      <c r="A24" s="1">
        <v>68</v>
      </c>
      <c r="B24" s="1" t="s">
        <v>3</v>
      </c>
      <c r="C24" s="7" t="s">
        <v>17</v>
      </c>
      <c r="D24" s="5">
        <v>16.71</v>
      </c>
      <c r="E24" s="7">
        <f t="shared" si="0"/>
        <v>9.3280050483098497E-6</v>
      </c>
      <c r="F24" s="7"/>
      <c r="G24" s="7"/>
      <c r="H24" s="7"/>
      <c r="I24" s="20"/>
      <c r="J24" s="18">
        <v>25.32</v>
      </c>
      <c r="K24" s="7">
        <f t="shared" si="1"/>
        <v>8.61</v>
      </c>
      <c r="L24" s="7">
        <f t="shared" si="2"/>
        <v>2.5593621169108676E-3</v>
      </c>
      <c r="M24" s="7"/>
      <c r="N24" s="7"/>
      <c r="O24" s="7"/>
      <c r="P24" s="20"/>
      <c r="Q24" s="18">
        <v>25.54</v>
      </c>
      <c r="R24" s="7">
        <f t="shared" si="3"/>
        <v>8.8299999999999983</v>
      </c>
      <c r="S24" s="7">
        <f t="shared" si="4"/>
        <v>2.1973798529078335E-3</v>
      </c>
      <c r="T24" s="7"/>
      <c r="U24" s="7"/>
      <c r="V24" s="7"/>
      <c r="W24" s="20"/>
      <c r="X24" s="18">
        <v>25.11</v>
      </c>
      <c r="Y24" s="7">
        <f t="shared" si="5"/>
        <v>8.3999999999999986</v>
      </c>
      <c r="Z24" s="7">
        <f t="shared" si="6"/>
        <v>2.9603839189656245E-3</v>
      </c>
      <c r="AA24" s="7"/>
      <c r="AB24" s="7"/>
      <c r="AC24" s="7"/>
      <c r="AD24" s="20"/>
      <c r="AE24" s="18">
        <v>25.13</v>
      </c>
      <c r="AF24" s="7">
        <f t="shared" si="7"/>
        <v>8.4199999999999982</v>
      </c>
      <c r="AG24" s="7">
        <f t="shared" si="8"/>
        <v>2.9196274387401182E-3</v>
      </c>
      <c r="AH24" s="7"/>
      <c r="AI24" s="7"/>
      <c r="AJ24" s="7"/>
      <c r="AK24" s="20"/>
      <c r="AL24" s="18">
        <v>20.93</v>
      </c>
      <c r="AM24" s="7">
        <f t="shared" si="9"/>
        <v>4.2199999999999989</v>
      </c>
      <c r="AN24" s="7">
        <f t="shared" si="10"/>
        <v>5.3660339777359664E-2</v>
      </c>
      <c r="AO24" s="7"/>
      <c r="AP24" s="7"/>
      <c r="AQ24" s="7"/>
      <c r="AR24" s="20"/>
      <c r="AS24" s="18">
        <v>18.02</v>
      </c>
      <c r="AT24" s="7">
        <f t="shared" si="11"/>
        <v>1.3099999999999987</v>
      </c>
      <c r="AU24" s="7">
        <f t="shared" si="12"/>
        <v>0.40332087961106355</v>
      </c>
      <c r="AV24" s="7"/>
      <c r="AW24" s="7"/>
      <c r="AX24" s="7"/>
      <c r="AY24" s="20"/>
      <c r="AZ24" s="18">
        <v>31.54</v>
      </c>
      <c r="BA24" s="7">
        <f t="shared" si="13"/>
        <v>14.829999999999998</v>
      </c>
      <c r="BB24" s="7">
        <f t="shared" si="14"/>
        <v>3.4334060201684939E-5</v>
      </c>
      <c r="BC24" s="7"/>
      <c r="BD24" s="7"/>
      <c r="BE24" s="7"/>
      <c r="BF24" s="20"/>
      <c r="BG24" s="18">
        <v>24.8</v>
      </c>
      <c r="BH24" s="7">
        <f t="shared" si="15"/>
        <v>8.09</v>
      </c>
      <c r="BI24" s="7">
        <f t="shared" si="16"/>
        <v>3.6700107391172353E-3</v>
      </c>
      <c r="BJ24" s="7"/>
      <c r="BK24" s="7"/>
      <c r="BL24" s="7"/>
      <c r="BM24" s="20"/>
      <c r="BN24" s="18">
        <v>25.14</v>
      </c>
      <c r="BO24" s="7">
        <f t="shared" si="17"/>
        <v>8.43</v>
      </c>
      <c r="BP24" s="7">
        <f t="shared" si="18"/>
        <v>2.8994600988848621E-3</v>
      </c>
      <c r="BQ24" s="7"/>
      <c r="BR24" s="7"/>
      <c r="BS24" s="7"/>
      <c r="BT24" s="20"/>
      <c r="BU24" s="18">
        <v>34.15</v>
      </c>
      <c r="BV24" s="7">
        <f t="shared" si="19"/>
        <v>17.439999999999998</v>
      </c>
      <c r="BW24" s="7">
        <f t="shared" si="20"/>
        <v>5.6238907519954878E-6</v>
      </c>
      <c r="BX24" s="7"/>
      <c r="BY24" s="7"/>
      <c r="BZ24" s="7"/>
      <c r="CA24" s="20"/>
    </row>
    <row r="25" spans="1:79" x14ac:dyDescent="0.25">
      <c r="A25" s="1">
        <v>69</v>
      </c>
      <c r="B25" s="1" t="s">
        <v>3</v>
      </c>
      <c r="C25" s="7" t="s">
        <v>17</v>
      </c>
      <c r="D25" s="5">
        <v>16.79</v>
      </c>
      <c r="E25" s="7">
        <f t="shared" si="0"/>
        <v>8.8248305046485074E-6</v>
      </c>
      <c r="F25" s="7"/>
      <c r="G25" s="7"/>
      <c r="H25" s="7"/>
      <c r="I25" s="20"/>
      <c r="J25" s="18">
        <v>25.85</v>
      </c>
      <c r="K25" s="7">
        <f t="shared" si="1"/>
        <v>9.0600000000000023</v>
      </c>
      <c r="L25" s="7">
        <f t="shared" si="2"/>
        <v>1.8735627330571541E-3</v>
      </c>
      <c r="M25" s="7"/>
      <c r="N25" s="7"/>
      <c r="O25" s="7"/>
      <c r="P25" s="20"/>
      <c r="Q25" s="18">
        <v>25.91</v>
      </c>
      <c r="R25" s="7">
        <f t="shared" si="3"/>
        <v>9.120000000000001</v>
      </c>
      <c r="S25" s="7">
        <f t="shared" si="4"/>
        <v>1.7972415051267082E-3</v>
      </c>
      <c r="T25" s="7"/>
      <c r="U25" s="7"/>
      <c r="V25" s="7"/>
      <c r="W25" s="20"/>
      <c r="X25" s="18">
        <v>25.53</v>
      </c>
      <c r="Y25" s="7">
        <f t="shared" si="5"/>
        <v>8.740000000000002</v>
      </c>
      <c r="Z25" s="7">
        <f t="shared" si="6"/>
        <v>2.3388255949588427E-3</v>
      </c>
      <c r="AA25" s="7"/>
      <c r="AB25" s="7"/>
      <c r="AC25" s="7"/>
      <c r="AD25" s="20"/>
      <c r="AE25" s="18">
        <v>25.28</v>
      </c>
      <c r="AF25" s="7">
        <f t="shared" si="7"/>
        <v>8.490000000000002</v>
      </c>
      <c r="AG25" s="7">
        <f t="shared" si="8"/>
        <v>2.7813480382755272E-3</v>
      </c>
      <c r="AH25" s="7"/>
      <c r="AI25" s="7"/>
      <c r="AJ25" s="7"/>
      <c r="AK25" s="20"/>
      <c r="AL25" s="23">
        <v>21.68</v>
      </c>
      <c r="AM25" s="7">
        <f t="shared" si="9"/>
        <v>4.8900000000000006</v>
      </c>
      <c r="AN25" s="24">
        <f t="shared" si="10"/>
        <v>3.3725882390763344E-2</v>
      </c>
      <c r="AO25" s="7"/>
      <c r="AP25" s="7"/>
      <c r="AQ25" s="7"/>
      <c r="AR25" s="20"/>
      <c r="AS25" s="18">
        <v>18.440000000000001</v>
      </c>
      <c r="AT25" s="7">
        <f t="shared" si="11"/>
        <v>1.6500000000000021</v>
      </c>
      <c r="AU25" s="7">
        <f t="shared" si="12"/>
        <v>0.31864015682981506</v>
      </c>
      <c r="AV25" s="7"/>
      <c r="AW25" s="7"/>
      <c r="AX25" s="7"/>
      <c r="AY25" s="20"/>
      <c r="AZ25" s="18">
        <v>31.96</v>
      </c>
      <c r="BA25" s="7">
        <f t="shared" si="13"/>
        <v>15.170000000000002</v>
      </c>
      <c r="BB25" s="7">
        <f t="shared" si="14"/>
        <v>2.7125325963335234E-5</v>
      </c>
      <c r="BC25" s="7"/>
      <c r="BD25" s="7"/>
      <c r="BE25" s="7"/>
      <c r="BF25" s="20"/>
      <c r="BG25" s="18">
        <v>25.14</v>
      </c>
      <c r="BH25" s="7">
        <f t="shared" si="15"/>
        <v>8.3500000000000014</v>
      </c>
      <c r="BI25" s="7">
        <f t="shared" si="16"/>
        <v>3.0647816324091792E-3</v>
      </c>
      <c r="BJ25" s="7"/>
      <c r="BK25" s="7"/>
      <c r="BL25" s="7"/>
      <c r="BM25" s="20"/>
      <c r="BN25" s="18">
        <v>25.34</v>
      </c>
      <c r="BO25" s="7">
        <f t="shared" si="17"/>
        <v>8.5500000000000007</v>
      </c>
      <c r="BP25" s="7">
        <f t="shared" si="18"/>
        <v>2.6680473764734277E-3</v>
      </c>
      <c r="BQ25" s="7"/>
      <c r="BR25" s="7"/>
      <c r="BS25" s="7"/>
      <c r="BT25" s="20"/>
      <c r="BU25" s="18">
        <v>33.630000000000003</v>
      </c>
      <c r="BV25" s="7">
        <f t="shared" si="19"/>
        <v>16.840000000000003</v>
      </c>
      <c r="BW25" s="7">
        <f t="shared" si="20"/>
        <v>8.5242243810441371E-6</v>
      </c>
      <c r="BX25" s="7"/>
      <c r="BY25" s="7"/>
      <c r="BZ25" s="7"/>
      <c r="CA25" s="20"/>
    </row>
    <row r="26" spans="1:79" x14ac:dyDescent="0.25">
      <c r="A26" s="1">
        <v>91</v>
      </c>
      <c r="B26" s="1" t="s">
        <v>4</v>
      </c>
      <c r="C26" s="7" t="s">
        <v>17</v>
      </c>
      <c r="D26" s="5">
        <v>16.579999999999998</v>
      </c>
      <c r="E26" s="7">
        <f t="shared" si="0"/>
        <v>1.0207577169693856E-5</v>
      </c>
      <c r="F26" s="7">
        <f t="shared" si="21"/>
        <v>8.6564240306058716E-6</v>
      </c>
      <c r="G26" s="7">
        <f t="shared" si="22"/>
        <v>1.5445925241913581E-6</v>
      </c>
      <c r="H26" s="7"/>
      <c r="I26" s="20"/>
      <c r="J26" s="18">
        <v>26.1</v>
      </c>
      <c r="K26" s="7">
        <f t="shared" si="1"/>
        <v>9.5200000000000031</v>
      </c>
      <c r="L26" s="7">
        <f t="shared" si="2"/>
        <v>1.3620543616703147E-3</v>
      </c>
      <c r="M26" s="7">
        <f t="shared" si="37"/>
        <v>1.7113803874888648E-3</v>
      </c>
      <c r="N26" s="7">
        <f t="shared" ref="N26" si="121">STDEV(L26:L28)</f>
        <v>3.3768071660525038E-4</v>
      </c>
      <c r="O26" s="7"/>
      <c r="P26" s="20"/>
      <c r="Q26" s="18">
        <v>26.7</v>
      </c>
      <c r="R26" s="7">
        <f t="shared" si="3"/>
        <v>10.120000000000001</v>
      </c>
      <c r="S26" s="7">
        <f t="shared" si="4"/>
        <v>8.9862075256335412E-4</v>
      </c>
      <c r="T26" s="7">
        <f t="shared" ref="T26" si="122">AVERAGE(S26:S28)</f>
        <v>1.0955300149768927E-3</v>
      </c>
      <c r="U26" s="7">
        <f t="shared" ref="U26" si="123">STDEV(S26:S28)</f>
        <v>1.7052842349058072E-4</v>
      </c>
      <c r="V26" s="7"/>
      <c r="W26" s="20"/>
      <c r="X26" s="18">
        <v>26.46</v>
      </c>
      <c r="Y26" s="7">
        <f t="shared" si="5"/>
        <v>9.8800000000000026</v>
      </c>
      <c r="Z26" s="7">
        <f t="shared" si="6"/>
        <v>1.0612645141856024E-3</v>
      </c>
      <c r="AA26" s="7">
        <f t="shared" ref="AA26" si="124">AVERAGE(Z26:Z28)</f>
        <v>1.6368599752954506E-3</v>
      </c>
      <c r="AB26" s="7">
        <f t="shared" ref="AB26" si="125">STDEV(Z26:Z28)</f>
        <v>5.1772117313226825E-4</v>
      </c>
      <c r="AC26" s="7"/>
      <c r="AD26" s="20"/>
      <c r="AE26" s="18">
        <v>26.59</v>
      </c>
      <c r="AF26" s="7">
        <f t="shared" si="7"/>
        <v>10.010000000000002</v>
      </c>
      <c r="AG26" s="7">
        <f t="shared" si="8"/>
        <v>9.698168900752292E-4</v>
      </c>
      <c r="AH26" s="7">
        <f t="shared" ref="AH26" si="126">AVERAGE(AG26:AG28)</f>
        <v>1.1919361527053601E-3</v>
      </c>
      <c r="AI26" s="7">
        <f t="shared" ref="AI26" si="127">STDEV(AG26:AG28)</f>
        <v>1.9866520981304337E-4</v>
      </c>
      <c r="AJ26" s="7"/>
      <c r="AK26" s="20"/>
      <c r="AL26" s="18">
        <v>22.78</v>
      </c>
      <c r="AM26" s="7">
        <f t="shared" si="9"/>
        <v>6.2000000000000028</v>
      </c>
      <c r="AN26" s="7">
        <f t="shared" si="10"/>
        <v>1.360235255150192E-2</v>
      </c>
      <c r="AO26" s="7">
        <f>AVERAGE(AN27,AN28)</f>
        <v>2.0548856108088383E-2</v>
      </c>
      <c r="AP26" s="7">
        <f>STDEV(AN27,AN28)</f>
        <v>6.342150416181894E-3</v>
      </c>
      <c r="AQ26" s="7"/>
      <c r="AR26" s="20"/>
      <c r="AS26" s="18">
        <v>20.079999999999998</v>
      </c>
      <c r="AT26" s="7">
        <f t="shared" si="11"/>
        <v>3.5</v>
      </c>
      <c r="AU26" s="7">
        <f t="shared" si="12"/>
        <v>8.8388347648318447E-2</v>
      </c>
      <c r="AV26" s="7">
        <f>AVERAGE(AU27:AU28)</f>
        <v>0.19618843352920362</v>
      </c>
      <c r="AW26" s="7">
        <f>STDEV(AU27:AU28)</f>
        <v>5.7686278462174313E-3</v>
      </c>
      <c r="AX26" s="7"/>
      <c r="AY26" s="20"/>
      <c r="AZ26" s="18">
        <v>31.51</v>
      </c>
      <c r="BA26" s="7">
        <f t="shared" si="13"/>
        <v>14.930000000000003</v>
      </c>
      <c r="BB26" s="7">
        <f t="shared" si="14"/>
        <v>3.2034810901582792E-5</v>
      </c>
      <c r="BC26" s="7">
        <f t="shared" ref="BC26" si="128">AVERAGE(BB26:BB28)</f>
        <v>3.800626634903895E-5</v>
      </c>
      <c r="BD26" s="7">
        <f t="shared" ref="BD26" si="129">STDEV(BB26:BB28)</f>
        <v>5.3270522578872273E-6</v>
      </c>
      <c r="BE26" s="7"/>
      <c r="BF26" s="20"/>
      <c r="BG26" s="18">
        <v>26.11</v>
      </c>
      <c r="BH26" s="7">
        <f t="shared" si="15"/>
        <v>9.5300000000000011</v>
      </c>
      <c r="BI26" s="7">
        <f t="shared" si="16"/>
        <v>1.352645964952074E-3</v>
      </c>
      <c r="BJ26" s="7">
        <f t="shared" ref="BJ26" si="130">AVERAGE(BI26:BI28)</f>
        <v>2.143137426146767E-3</v>
      </c>
      <c r="BK26" s="7">
        <f t="shared" ref="BK26" si="131">STDEV(BI26:BI28)</f>
        <v>7.0463898644914508E-4</v>
      </c>
      <c r="BL26" s="7"/>
      <c r="BM26" s="20"/>
      <c r="BN26" s="18">
        <v>25.32</v>
      </c>
      <c r="BO26" s="7">
        <f t="shared" si="17"/>
        <v>8.740000000000002</v>
      </c>
      <c r="BP26" s="7">
        <f t="shared" si="18"/>
        <v>2.3388255949588427E-3</v>
      </c>
      <c r="BQ26" s="7">
        <f t="shared" ref="BQ26" si="132">AVERAGE(BP26:BP28)</f>
        <v>2.6416302691326314E-3</v>
      </c>
      <c r="BR26" s="7">
        <f t="shared" ref="BR26" si="133">STDEV(BP26:BP28)</f>
        <v>2.8301027228910076E-4</v>
      </c>
      <c r="BS26" s="7"/>
      <c r="BT26" s="20"/>
      <c r="BU26" s="18">
        <v>35.93</v>
      </c>
      <c r="BV26" s="7">
        <f t="shared" si="19"/>
        <v>19.350000000000001</v>
      </c>
      <c r="BW26" s="7">
        <f t="shared" si="20"/>
        <v>1.4964754064497943E-6</v>
      </c>
      <c r="BX26" s="7">
        <f>AVERAGE(BW27:BW28)</f>
        <v>4.9313307517386085E-6</v>
      </c>
      <c r="BY26" s="7">
        <f>STDEV(BW27:BW28)</f>
        <v>6.0273962405649998E-7</v>
      </c>
      <c r="BZ26" s="7"/>
      <c r="CA26" s="20"/>
    </row>
    <row r="27" spans="1:79" x14ac:dyDescent="0.25">
      <c r="A27" s="1">
        <v>92</v>
      </c>
      <c r="B27" s="1" t="s">
        <v>4</v>
      </c>
      <c r="C27" s="7" t="s">
        <v>17</v>
      </c>
      <c r="D27" s="5">
        <v>16.82</v>
      </c>
      <c r="E27" s="7">
        <f t="shared" si="0"/>
        <v>8.6432181190170159E-6</v>
      </c>
      <c r="F27" s="7"/>
      <c r="G27" s="7"/>
      <c r="H27" s="7"/>
      <c r="I27" s="20"/>
      <c r="J27" s="18">
        <v>25.99</v>
      </c>
      <c r="K27" s="7">
        <f t="shared" si="1"/>
        <v>9.1699999999999982</v>
      </c>
      <c r="L27" s="7">
        <f t="shared" si="2"/>
        <v>1.7360208616534604E-3</v>
      </c>
      <c r="M27" s="7"/>
      <c r="N27" s="7"/>
      <c r="O27" s="7"/>
      <c r="P27" s="20"/>
      <c r="Q27" s="18">
        <v>26.53</v>
      </c>
      <c r="R27" s="7">
        <f t="shared" si="3"/>
        <v>9.7100000000000009</v>
      </c>
      <c r="S27" s="7">
        <f t="shared" si="4"/>
        <v>1.1939846461836603E-3</v>
      </c>
      <c r="T27" s="7"/>
      <c r="U27" s="7"/>
      <c r="V27" s="7"/>
      <c r="W27" s="20"/>
      <c r="X27" s="18">
        <v>25.95</v>
      </c>
      <c r="Y27" s="7">
        <f t="shared" si="5"/>
        <v>9.129999999999999</v>
      </c>
      <c r="Z27" s="7">
        <f t="shared" si="6"/>
        <v>1.7848270512293E-3</v>
      </c>
      <c r="AA27" s="7"/>
      <c r="AB27" s="7"/>
      <c r="AC27" s="7"/>
      <c r="AD27" s="20"/>
      <c r="AE27" s="18">
        <v>26.46</v>
      </c>
      <c r="AF27" s="7">
        <f t="shared" si="7"/>
        <v>9.64</v>
      </c>
      <c r="AG27" s="7">
        <f t="shared" si="8"/>
        <v>1.2533456030887735E-3</v>
      </c>
      <c r="AH27" s="7"/>
      <c r="AI27" s="7"/>
      <c r="AJ27" s="7"/>
      <c r="AK27" s="20"/>
      <c r="AL27" s="18">
        <v>22.14</v>
      </c>
      <c r="AM27" s="7">
        <f t="shared" si="9"/>
        <v>5.32</v>
      </c>
      <c r="AN27" s="7">
        <f t="shared" si="10"/>
        <v>2.5033433674675688E-2</v>
      </c>
      <c r="AO27" s="7"/>
      <c r="AP27" s="7"/>
      <c r="AQ27" s="7"/>
      <c r="AR27" s="20"/>
      <c r="AS27" s="18">
        <v>19.2</v>
      </c>
      <c r="AT27" s="7">
        <f t="shared" si="11"/>
        <v>2.379999999999999</v>
      </c>
      <c r="AU27" s="7">
        <f t="shared" si="12"/>
        <v>0.19210939766100171</v>
      </c>
      <c r="AV27" s="7"/>
      <c r="AW27" s="7"/>
      <c r="AX27" s="7"/>
      <c r="AY27" s="20"/>
      <c r="AZ27" s="18">
        <v>31.35</v>
      </c>
      <c r="BA27" s="7">
        <f t="shared" si="13"/>
        <v>14.530000000000001</v>
      </c>
      <c r="BB27" s="7">
        <f t="shared" si="14"/>
        <v>4.2270186404752331E-5</v>
      </c>
      <c r="BC27" s="7"/>
      <c r="BD27" s="7"/>
      <c r="BE27" s="7"/>
      <c r="BF27" s="20"/>
      <c r="BG27" s="18">
        <v>25.35</v>
      </c>
      <c r="BH27" s="7">
        <f t="shared" si="15"/>
        <v>8.5300000000000011</v>
      </c>
      <c r="BI27" s="7">
        <f t="shared" si="16"/>
        <v>2.7052919299041479E-3</v>
      </c>
      <c r="BJ27" s="7"/>
      <c r="BK27" s="7"/>
      <c r="BL27" s="7"/>
      <c r="BM27" s="20"/>
      <c r="BN27" s="18">
        <v>25.36</v>
      </c>
      <c r="BO27" s="7">
        <f t="shared" si="17"/>
        <v>8.5399999999999991</v>
      </c>
      <c r="BP27" s="7">
        <f t="shared" si="18"/>
        <v>2.6866051135541894E-3</v>
      </c>
      <c r="BQ27" s="7"/>
      <c r="BR27" s="7"/>
      <c r="BS27" s="7"/>
      <c r="BT27" s="20"/>
      <c r="BU27" s="18">
        <v>34.58</v>
      </c>
      <c r="BV27" s="7">
        <f t="shared" si="19"/>
        <v>17.759999999999998</v>
      </c>
      <c r="BW27" s="7">
        <f t="shared" si="20"/>
        <v>4.5051294762784274E-6</v>
      </c>
      <c r="BX27" s="7"/>
      <c r="BY27" s="7"/>
      <c r="BZ27" s="7"/>
      <c r="CA27" s="20"/>
    </row>
    <row r="28" spans="1:79" x14ac:dyDescent="0.25">
      <c r="A28" s="1">
        <v>93</v>
      </c>
      <c r="B28" s="1" t="s">
        <v>4</v>
      </c>
      <c r="C28" s="7" t="s">
        <v>17</v>
      </c>
      <c r="D28" s="12">
        <v>17.100000000000001</v>
      </c>
      <c r="E28" s="14">
        <f t="shared" si="0"/>
        <v>7.1184768031067418E-6</v>
      </c>
      <c r="F28" s="14"/>
      <c r="G28" s="14"/>
      <c r="H28" s="14"/>
      <c r="I28" s="21"/>
      <c r="J28" s="19">
        <v>26.04</v>
      </c>
      <c r="K28" s="7">
        <f t="shared" si="1"/>
        <v>8.9399999999999977</v>
      </c>
      <c r="L28" s="14">
        <f t="shared" si="2"/>
        <v>2.0360659391428187E-3</v>
      </c>
      <c r="M28" s="14"/>
      <c r="N28" s="14"/>
      <c r="O28" s="14"/>
      <c r="P28" s="21"/>
      <c r="Q28" s="19">
        <v>26.81</v>
      </c>
      <c r="R28" s="7">
        <f t="shared" si="3"/>
        <v>9.7099999999999973</v>
      </c>
      <c r="S28" s="14">
        <f t="shared" si="4"/>
        <v>1.1939846461836636E-3</v>
      </c>
      <c r="T28" s="14"/>
      <c r="U28" s="14"/>
      <c r="V28" s="14"/>
      <c r="W28" s="21"/>
      <c r="X28" s="19">
        <v>26.02</v>
      </c>
      <c r="Y28" s="7">
        <f t="shared" si="5"/>
        <v>8.9199999999999982</v>
      </c>
      <c r="Z28" s="14">
        <f t="shared" si="6"/>
        <v>2.0644883604714489E-3</v>
      </c>
      <c r="AA28" s="14"/>
      <c r="AB28" s="14"/>
      <c r="AC28" s="14"/>
      <c r="AD28" s="21"/>
      <c r="AE28" s="19">
        <v>26.63</v>
      </c>
      <c r="AF28" s="7">
        <f t="shared" si="7"/>
        <v>9.5299999999999976</v>
      </c>
      <c r="AG28" s="14">
        <f t="shared" si="8"/>
        <v>1.3526459649520774E-3</v>
      </c>
      <c r="AH28" s="14"/>
      <c r="AI28" s="14"/>
      <c r="AJ28" s="14"/>
      <c r="AK28" s="21"/>
      <c r="AL28" s="19">
        <v>23.06</v>
      </c>
      <c r="AM28" s="7">
        <f t="shared" si="9"/>
        <v>5.9599999999999973</v>
      </c>
      <c r="AN28" s="14">
        <f t="shared" si="10"/>
        <v>1.6064278541501074E-2</v>
      </c>
      <c r="AO28" s="14"/>
      <c r="AP28" s="14"/>
      <c r="AQ28" s="14"/>
      <c r="AR28" s="21"/>
      <c r="AS28" s="19">
        <v>19.420000000000002</v>
      </c>
      <c r="AT28" s="7">
        <f t="shared" si="11"/>
        <v>2.3200000000000003</v>
      </c>
      <c r="AU28" s="14">
        <f t="shared" si="12"/>
        <v>0.2002674693974055</v>
      </c>
      <c r="AV28" s="14"/>
      <c r="AW28" s="14"/>
      <c r="AX28" s="14"/>
      <c r="AY28" s="21"/>
      <c r="AZ28" s="19">
        <v>31.72</v>
      </c>
      <c r="BA28" s="7">
        <f t="shared" si="13"/>
        <v>14.619999999999997</v>
      </c>
      <c r="BB28" s="14">
        <f t="shared" si="14"/>
        <v>3.9713801740781733E-5</v>
      </c>
      <c r="BC28" s="14"/>
      <c r="BD28" s="14"/>
      <c r="BE28" s="14"/>
      <c r="BF28" s="21"/>
      <c r="BG28" s="19">
        <v>25.82</v>
      </c>
      <c r="BH28" s="7">
        <f t="shared" si="15"/>
        <v>8.7199999999999989</v>
      </c>
      <c r="BI28" s="14">
        <f t="shared" si="16"/>
        <v>2.3714743835840791E-3</v>
      </c>
      <c r="BJ28" s="14"/>
      <c r="BK28" s="14"/>
      <c r="BL28" s="14"/>
      <c r="BM28" s="21"/>
      <c r="BN28" s="19">
        <v>25.53</v>
      </c>
      <c r="BO28" s="7">
        <f t="shared" si="17"/>
        <v>8.43</v>
      </c>
      <c r="BP28" s="14">
        <f t="shared" si="18"/>
        <v>2.8994600988848621E-3</v>
      </c>
      <c r="BQ28" s="14"/>
      <c r="BR28" s="14"/>
      <c r="BS28" s="14"/>
      <c r="BT28" s="21"/>
      <c r="BU28" s="19">
        <v>34.61</v>
      </c>
      <c r="BV28" s="7">
        <f t="shared" si="19"/>
        <v>17.509999999999998</v>
      </c>
      <c r="BW28" s="14">
        <f t="shared" si="20"/>
        <v>5.3575320271987904E-6</v>
      </c>
      <c r="BX28" s="14"/>
      <c r="BY28" s="14"/>
      <c r="BZ28" s="14"/>
      <c r="CA28" s="21"/>
    </row>
    <row r="30" spans="1:79" x14ac:dyDescent="0.25">
      <c r="B30" s="1" t="s">
        <v>5</v>
      </c>
      <c r="D30" t="s">
        <v>7</v>
      </c>
      <c r="F30" t="s">
        <v>9</v>
      </c>
      <c r="H30" t="s">
        <v>10</v>
      </c>
      <c r="J30" t="s">
        <v>15</v>
      </c>
      <c r="L30" t="s">
        <v>38</v>
      </c>
      <c r="N30" t="s">
        <v>39</v>
      </c>
      <c r="P30" t="s">
        <v>40</v>
      </c>
      <c r="R30" t="s">
        <v>41</v>
      </c>
      <c r="T30" t="s">
        <v>42</v>
      </c>
      <c r="V30" t="s">
        <v>30</v>
      </c>
      <c r="AS30" s="9"/>
      <c r="AT30" s="10"/>
      <c r="AU30" s="9"/>
      <c r="AV30" s="10"/>
      <c r="AW30" s="9"/>
      <c r="AX30" s="10"/>
      <c r="AY30" s="9"/>
      <c r="AZ30" s="10"/>
      <c r="BA30" s="9"/>
      <c r="BB30" s="10"/>
      <c r="BC30" s="9"/>
      <c r="BD30" s="10"/>
    </row>
    <row r="31" spans="1:79" x14ac:dyDescent="0.25">
      <c r="A31" s="1" t="s">
        <v>0</v>
      </c>
      <c r="B31" s="9">
        <v>1</v>
      </c>
      <c r="C31" s="10">
        <v>0.11932634294668049</v>
      </c>
      <c r="D31" s="9">
        <v>1</v>
      </c>
      <c r="E31" s="10">
        <v>0.63189106741655343</v>
      </c>
      <c r="F31" s="9">
        <v>1</v>
      </c>
      <c r="G31" s="10">
        <v>0.19162744706681578</v>
      </c>
      <c r="H31" s="9">
        <v>1</v>
      </c>
      <c r="I31" s="10">
        <v>0.2242331539393585</v>
      </c>
      <c r="J31" s="9">
        <v>1</v>
      </c>
      <c r="K31" s="10">
        <v>6.7046916400964829E-2</v>
      </c>
      <c r="L31" s="9">
        <v>1</v>
      </c>
      <c r="M31" s="10">
        <v>8.8295993582473628E-2</v>
      </c>
      <c r="N31" s="9">
        <v>1</v>
      </c>
      <c r="O31" s="10">
        <v>0.23210632139554216</v>
      </c>
      <c r="P31" s="9">
        <v>1</v>
      </c>
      <c r="Q31" s="10">
        <v>0.13822610612832517</v>
      </c>
      <c r="R31" s="9">
        <v>1</v>
      </c>
      <c r="S31" s="10">
        <v>0.28863207192854679</v>
      </c>
      <c r="T31" s="9">
        <v>1</v>
      </c>
      <c r="U31" s="10">
        <v>0.45563848388699552</v>
      </c>
      <c r="V31" s="9">
        <v>1</v>
      </c>
      <c r="W31" s="10">
        <v>0.7274158986448559</v>
      </c>
      <c r="AS31" s="9"/>
      <c r="AT31" s="10"/>
      <c r="AU31" s="9"/>
      <c r="AV31" s="10"/>
      <c r="AW31" s="9"/>
      <c r="AX31" s="10"/>
      <c r="AY31" s="9"/>
      <c r="AZ31" s="10"/>
      <c r="BA31" s="9"/>
      <c r="BB31" s="10"/>
      <c r="BC31" s="9"/>
      <c r="BD31" s="10"/>
    </row>
    <row r="32" spans="1:79" x14ac:dyDescent="0.25">
      <c r="A32" s="1" t="s">
        <v>1</v>
      </c>
      <c r="B32" s="9">
        <v>1.1435612998223634</v>
      </c>
      <c r="C32" s="10">
        <v>0.16203305406063184</v>
      </c>
      <c r="D32" s="9">
        <v>2.9488123150581655</v>
      </c>
      <c r="E32" s="10">
        <v>0.74438289725498608</v>
      </c>
      <c r="F32" s="9">
        <v>4.0918647868005031</v>
      </c>
      <c r="G32" s="10">
        <v>1.7758038862742012</v>
      </c>
      <c r="H32" s="9">
        <v>4.6436578219419422</v>
      </c>
      <c r="I32" s="10">
        <v>1.6474617437705978</v>
      </c>
      <c r="J32" s="9">
        <v>0.86494040235924452</v>
      </c>
      <c r="K32" s="10">
        <v>0.21249260512321985</v>
      </c>
      <c r="L32" s="9">
        <v>5.2135797435651945</v>
      </c>
      <c r="M32" s="10">
        <v>0.65193493578599382</v>
      </c>
      <c r="N32" s="9">
        <v>3.6537782912800747</v>
      </c>
      <c r="O32" s="10">
        <v>0.57383034871408345</v>
      </c>
      <c r="P32" s="9">
        <v>1.1297656821900641</v>
      </c>
      <c r="Q32" s="10">
        <v>0.29002804093109186</v>
      </c>
      <c r="R32" s="9">
        <v>1.2080804987819911</v>
      </c>
      <c r="S32" s="10">
        <v>0.34128822375869255</v>
      </c>
      <c r="T32" s="9">
        <v>0.74192093708319162</v>
      </c>
      <c r="U32" s="10">
        <v>0.28637556191610669</v>
      </c>
      <c r="V32" s="9">
        <v>3.7407056865395059</v>
      </c>
      <c r="W32" s="10">
        <v>0.56618606903218793</v>
      </c>
      <c r="AS32" s="9"/>
      <c r="AT32" s="10"/>
      <c r="AU32" s="9"/>
      <c r="AV32" s="10"/>
      <c r="AW32" s="9"/>
      <c r="AX32" s="10"/>
      <c r="AY32" s="9"/>
      <c r="AZ32" s="10"/>
      <c r="BA32" s="9"/>
      <c r="BB32" s="10"/>
      <c r="BC32" s="9"/>
      <c r="BD32" s="10"/>
    </row>
    <row r="33" spans="1:56" x14ac:dyDescent="0.25">
      <c r="A33" s="1" t="s">
        <v>2</v>
      </c>
      <c r="B33" s="9">
        <v>0.93804673652004145</v>
      </c>
      <c r="C33" s="10">
        <v>5.5636269488674693E-2</v>
      </c>
      <c r="D33" s="9">
        <v>4.5852793809131436</v>
      </c>
      <c r="E33" s="10">
        <v>0.55204814971218563</v>
      </c>
      <c r="F33" s="9">
        <v>4.4929937149577599</v>
      </c>
      <c r="G33" s="10">
        <v>1.0863454197531954</v>
      </c>
      <c r="H33" s="9">
        <v>8.0008893505030603</v>
      </c>
      <c r="I33" s="10">
        <v>1.6008349001536055</v>
      </c>
      <c r="J33" s="9">
        <v>2.6013920254549365</v>
      </c>
      <c r="K33" s="10">
        <v>0.59188461734197051</v>
      </c>
      <c r="L33" s="9">
        <v>20.722178905017337</v>
      </c>
      <c r="M33" s="10">
        <v>7.9900595952928155</v>
      </c>
      <c r="N33" s="9">
        <v>28.284400402643449</v>
      </c>
      <c r="O33" s="10">
        <v>6.986403021168524</v>
      </c>
      <c r="P33" s="9">
        <v>1.3234512405120604</v>
      </c>
      <c r="Q33" s="10">
        <v>0.58108868350541842</v>
      </c>
      <c r="R33" s="9">
        <v>2.2163121705460065</v>
      </c>
      <c r="S33" s="10">
        <v>0.56660195573578076</v>
      </c>
      <c r="T33" s="9">
        <v>2.179320673573943</v>
      </c>
      <c r="U33" s="10">
        <v>0.68092188073423932</v>
      </c>
      <c r="V33" s="9">
        <v>125.80991489543321</v>
      </c>
      <c r="W33" s="10">
        <v>40.021498965899553</v>
      </c>
      <c r="AS33" s="9"/>
      <c r="AT33" s="10"/>
      <c r="AU33" s="9"/>
      <c r="AV33" s="10"/>
      <c r="AW33" s="9"/>
      <c r="AX33" s="10"/>
      <c r="AY33" s="9"/>
      <c r="AZ33" s="10"/>
      <c r="BA33" s="9"/>
      <c r="BB33" s="10"/>
      <c r="BC33" s="9"/>
      <c r="BD33" s="10"/>
    </row>
    <row r="34" spans="1:56" x14ac:dyDescent="0.25">
      <c r="A34" s="1" t="s">
        <v>3</v>
      </c>
      <c r="B34" s="9">
        <v>1.0450639127992392</v>
      </c>
      <c r="C34" s="10">
        <v>0.11180622520207098</v>
      </c>
      <c r="D34" s="9">
        <v>3.6414860039988932</v>
      </c>
      <c r="E34" s="10">
        <v>0.79304214093298409</v>
      </c>
      <c r="F34" s="9">
        <v>0.74029206583161911</v>
      </c>
      <c r="G34" s="10">
        <v>0.13870724085161595</v>
      </c>
      <c r="H34" s="9">
        <v>3.705097377178133</v>
      </c>
      <c r="I34" s="10">
        <v>0.55950291285224152</v>
      </c>
      <c r="J34" s="9">
        <v>3.6754114831396079</v>
      </c>
      <c r="K34" s="10">
        <v>0.45052756617177514</v>
      </c>
      <c r="L34" s="9">
        <v>28.09659031845197</v>
      </c>
      <c r="M34" s="10">
        <v>10.407962458350825</v>
      </c>
      <c r="N34" s="9">
        <v>40.038654503586308</v>
      </c>
      <c r="O34" s="10">
        <v>9.2262742974678176</v>
      </c>
      <c r="P34" s="9">
        <v>1.6743208351346099</v>
      </c>
      <c r="Q34" s="10">
        <v>0.55014193064950057</v>
      </c>
      <c r="R34" s="9">
        <v>2.4256523225128901</v>
      </c>
      <c r="S34" s="10">
        <v>0.67250621492375873</v>
      </c>
      <c r="T34" s="9">
        <v>1.2903479630486512</v>
      </c>
      <c r="U34" s="10">
        <v>0.29684421284402257</v>
      </c>
      <c r="V34" s="9">
        <v>41.242035503158931</v>
      </c>
      <c r="W34" s="10">
        <v>14.534443632452533</v>
      </c>
      <c r="AS34" s="9"/>
      <c r="AT34" s="10"/>
      <c r="AU34" s="9"/>
      <c r="AV34" s="10"/>
      <c r="AW34" s="9"/>
      <c r="AX34" s="10"/>
      <c r="AY34" s="9"/>
      <c r="AZ34" s="10"/>
      <c r="BA34" s="9"/>
      <c r="BB34" s="10"/>
      <c r="BC34" s="9"/>
      <c r="BD34" s="10"/>
    </row>
    <row r="35" spans="1:56" x14ac:dyDescent="0.25">
      <c r="A35" s="1" t="s">
        <v>4</v>
      </c>
      <c r="B35" s="9">
        <v>1.0950476993518523</v>
      </c>
      <c r="C35" s="10">
        <v>0.20305105012344263</v>
      </c>
      <c r="D35" s="9">
        <v>1.81274526581539</v>
      </c>
      <c r="E35" s="10">
        <v>0.47873715703549863</v>
      </c>
      <c r="F35" s="9">
        <v>1.0101205668863487</v>
      </c>
      <c r="G35" s="10">
        <v>0.26797938575623126</v>
      </c>
      <c r="H35" s="9">
        <v>2.2214806070282322</v>
      </c>
      <c r="I35" s="10">
        <v>0.83887816580180397</v>
      </c>
      <c r="J35" s="9">
        <v>1.3514997932839432</v>
      </c>
      <c r="K35" s="10">
        <v>0.27165690560075911</v>
      </c>
      <c r="L35" s="9">
        <v>10.114966860512963</v>
      </c>
      <c r="M35" s="10">
        <v>3.4148065333915714</v>
      </c>
      <c r="N35" s="9">
        <v>18.059999999999999</v>
      </c>
      <c r="O35" s="10">
        <v>3.19</v>
      </c>
      <c r="P35" s="9">
        <v>1.9859554375479194</v>
      </c>
      <c r="Q35" s="10">
        <v>0.36085659626188277</v>
      </c>
      <c r="R35" s="9">
        <v>2.3681532908565743</v>
      </c>
      <c r="S35" s="10">
        <v>0.87863851883650268</v>
      </c>
      <c r="T35" s="9">
        <v>0.87924947605236969</v>
      </c>
      <c r="U35" s="10">
        <v>0.17732651891177498</v>
      </c>
      <c r="V35" s="9">
        <v>105.28969061975941</v>
      </c>
      <c r="W35" s="10">
        <v>31.750505442297165</v>
      </c>
    </row>
    <row r="68" spans="1:70" x14ac:dyDescent="0.25">
      <c r="B68" s="1" t="s">
        <v>5</v>
      </c>
      <c r="D68" t="s">
        <v>7</v>
      </c>
      <c r="F68" t="s">
        <v>9</v>
      </c>
      <c r="H68" t="s">
        <v>10</v>
      </c>
      <c r="J68" t="s">
        <v>15</v>
      </c>
      <c r="L68" t="s">
        <v>38</v>
      </c>
      <c r="N68" t="s">
        <v>39</v>
      </c>
      <c r="P68" t="s">
        <v>40</v>
      </c>
      <c r="R68" t="s">
        <v>41</v>
      </c>
      <c r="T68" t="s">
        <v>42</v>
      </c>
      <c r="V68" t="s">
        <v>30</v>
      </c>
    </row>
    <row r="69" spans="1:70" x14ac:dyDescent="0.25">
      <c r="A69" s="1" t="s">
        <v>0</v>
      </c>
      <c r="B69" s="9">
        <v>1</v>
      </c>
      <c r="C69" s="10">
        <v>0.11932634294668049</v>
      </c>
      <c r="D69" s="9">
        <v>1</v>
      </c>
      <c r="E69" s="10">
        <v>0.63189106741655343</v>
      </c>
      <c r="F69" s="9">
        <v>1</v>
      </c>
      <c r="G69" s="10">
        <v>0.19162744706681578</v>
      </c>
      <c r="H69" s="9">
        <v>1</v>
      </c>
      <c r="I69" s="10">
        <v>0.2242331539393585</v>
      </c>
      <c r="J69" s="9">
        <v>1</v>
      </c>
      <c r="K69" s="10">
        <v>6.7046916400964829E-2</v>
      </c>
      <c r="L69" s="9">
        <v>1</v>
      </c>
      <c r="M69" s="10">
        <v>8.8295993582473628E-2</v>
      </c>
      <c r="N69" s="9">
        <v>1</v>
      </c>
      <c r="O69" s="10">
        <v>0.23210632139554216</v>
      </c>
      <c r="P69" s="9">
        <v>1</v>
      </c>
      <c r="Q69" s="10">
        <v>0.13822610612832517</v>
      </c>
      <c r="R69" s="9">
        <v>1</v>
      </c>
      <c r="S69" s="10">
        <v>0.28863207192854679</v>
      </c>
      <c r="T69" s="9">
        <v>1</v>
      </c>
      <c r="U69" s="10">
        <v>0.45563848388699552</v>
      </c>
      <c r="V69" s="9">
        <v>1</v>
      </c>
      <c r="W69" s="10">
        <v>0.7274158986448559</v>
      </c>
    </row>
    <row r="70" spans="1:70" x14ac:dyDescent="0.25">
      <c r="A70" s="1" t="s">
        <v>1</v>
      </c>
      <c r="B70" s="9">
        <v>1.1435612998223634</v>
      </c>
      <c r="C70" s="10">
        <v>0.16203305406063184</v>
      </c>
      <c r="D70" s="9">
        <v>2.9488123150581655</v>
      </c>
      <c r="E70" s="10">
        <v>0.74438289725498608</v>
      </c>
      <c r="F70" s="9">
        <v>4.0918647868005031</v>
      </c>
      <c r="G70" s="10">
        <v>1.7758038862742012</v>
      </c>
      <c r="H70" s="9">
        <v>4.6436578219419422</v>
      </c>
      <c r="I70" s="10">
        <v>1.6474617437705978</v>
      </c>
      <c r="J70" s="9">
        <v>0.86494040235924452</v>
      </c>
      <c r="K70" s="10">
        <v>0.21249260512321985</v>
      </c>
      <c r="L70" s="9">
        <v>5.2135797435651945</v>
      </c>
      <c r="M70" s="10">
        <v>0.65193493578599382</v>
      </c>
      <c r="N70" s="9">
        <v>3.6537782912800747</v>
      </c>
      <c r="O70" s="10">
        <v>0.57383034871408345</v>
      </c>
      <c r="P70" s="9">
        <v>1.1297656821900641</v>
      </c>
      <c r="Q70" s="10">
        <v>0.29002804093109186</v>
      </c>
      <c r="R70" s="9">
        <v>1.2080804987819911</v>
      </c>
      <c r="S70" s="10">
        <v>0.34128822375869255</v>
      </c>
      <c r="T70" s="9">
        <v>0.74192093708319162</v>
      </c>
      <c r="U70" s="10">
        <v>0.28637556191610669</v>
      </c>
      <c r="V70" s="9">
        <v>3.7407056865395059</v>
      </c>
      <c r="W70" s="10">
        <v>0.56618606903218793</v>
      </c>
    </row>
    <row r="71" spans="1:70" x14ac:dyDescent="0.25">
      <c r="A71" s="1" t="s">
        <v>2</v>
      </c>
      <c r="B71" s="9">
        <v>0.93804673652004145</v>
      </c>
      <c r="C71" s="10">
        <v>5.5636269488674693E-2</v>
      </c>
      <c r="D71" s="9">
        <v>4.5852793809131436</v>
      </c>
      <c r="E71" s="10">
        <v>0.55204814971218563</v>
      </c>
      <c r="F71" s="9">
        <v>4.4929937149577599</v>
      </c>
      <c r="G71" s="10">
        <v>1.0863454197531954</v>
      </c>
      <c r="H71" s="9">
        <v>8.0008893505030603</v>
      </c>
      <c r="I71" s="10">
        <v>1.6008349001536055</v>
      </c>
      <c r="J71" s="9">
        <v>2.6013920254549365</v>
      </c>
      <c r="K71" s="10">
        <v>0.59188461734197051</v>
      </c>
      <c r="L71" s="9">
        <v>20.722178905017337</v>
      </c>
      <c r="M71" s="10">
        <v>7.9900595952928155</v>
      </c>
      <c r="N71" s="9">
        <v>28.284400402643449</v>
      </c>
      <c r="O71" s="10">
        <v>6.986403021168524</v>
      </c>
      <c r="P71" s="9">
        <v>1.3234512405120604</v>
      </c>
      <c r="Q71" s="10">
        <v>0.58108868350541842</v>
      </c>
      <c r="R71" s="9">
        <v>2.2163121705460065</v>
      </c>
      <c r="S71" s="10">
        <v>0.56660195573578076</v>
      </c>
      <c r="T71" s="9">
        <v>2.179320673573943</v>
      </c>
      <c r="U71" s="10">
        <v>0.68092188073423932</v>
      </c>
      <c r="V71" s="9">
        <v>125.80991489543321</v>
      </c>
      <c r="W71" s="10">
        <v>40.021498965899553</v>
      </c>
    </row>
    <row r="72" spans="1:70" x14ac:dyDescent="0.25">
      <c r="A72" s="1" t="s">
        <v>3</v>
      </c>
      <c r="B72" s="9">
        <v>1.0450639127992392</v>
      </c>
      <c r="C72" s="10">
        <v>0.11180622520207098</v>
      </c>
      <c r="D72" s="9">
        <v>3.6414860039988932</v>
      </c>
      <c r="E72" s="10">
        <v>0.79304214093298409</v>
      </c>
      <c r="F72" s="9">
        <v>0.74029206583161911</v>
      </c>
      <c r="G72" s="10">
        <v>0.13870724085161595</v>
      </c>
      <c r="H72" s="9">
        <v>3.705097377178133</v>
      </c>
      <c r="I72" s="10">
        <v>0.55950291285224152</v>
      </c>
      <c r="J72" s="9">
        <v>3.6754114831396079</v>
      </c>
      <c r="K72" s="10">
        <v>0.45052756617177514</v>
      </c>
      <c r="L72" s="9">
        <v>28.09659031845197</v>
      </c>
      <c r="M72" s="10">
        <v>10.407962458350825</v>
      </c>
      <c r="N72" s="9">
        <v>40.038654503586308</v>
      </c>
      <c r="O72" s="10">
        <v>9.2262742974678176</v>
      </c>
      <c r="P72" s="9">
        <v>1.6743208351346099</v>
      </c>
      <c r="Q72" s="10">
        <v>0.55014193064950057</v>
      </c>
      <c r="R72" s="9">
        <v>2.4256523225128901</v>
      </c>
      <c r="S72" s="10">
        <v>0.67250621492375873</v>
      </c>
      <c r="T72" s="9">
        <v>1.2903479630486512</v>
      </c>
      <c r="U72" s="10">
        <v>0.29684421284402257</v>
      </c>
      <c r="V72" s="9">
        <v>41.242035503158931</v>
      </c>
      <c r="W72" s="10">
        <v>14.534443632452533</v>
      </c>
    </row>
    <row r="73" spans="1:70" x14ac:dyDescent="0.25">
      <c r="A73" s="1" t="s">
        <v>4</v>
      </c>
      <c r="B73" s="9">
        <v>1.0950476993518523</v>
      </c>
      <c r="C73" s="10">
        <v>0.20305105012344263</v>
      </c>
      <c r="D73" s="9">
        <v>1.81274526581539</v>
      </c>
      <c r="E73" s="10">
        <v>0.47873715703549863</v>
      </c>
      <c r="F73" s="9">
        <v>1.0101205668863487</v>
      </c>
      <c r="G73" s="10">
        <v>0.26797938575623126</v>
      </c>
      <c r="H73" s="9">
        <v>2.2214806070282322</v>
      </c>
      <c r="I73" s="10">
        <v>0.83887816580180397</v>
      </c>
      <c r="J73" s="9">
        <v>1.3514997932839432</v>
      </c>
      <c r="K73" s="10">
        <v>0.27165690560075911</v>
      </c>
      <c r="L73" s="9">
        <v>10.114966860512963</v>
      </c>
      <c r="M73" s="10">
        <v>3.4148065333915714</v>
      </c>
      <c r="N73" s="9">
        <v>18.059999999999999</v>
      </c>
      <c r="O73" s="10">
        <v>3.19</v>
      </c>
      <c r="P73" s="9">
        <v>1.9859554375479194</v>
      </c>
      <c r="Q73" s="10">
        <v>0.36085659626188277</v>
      </c>
      <c r="R73" s="9">
        <v>2.3681532908565743</v>
      </c>
      <c r="S73" s="10">
        <v>0.87863851883650268</v>
      </c>
      <c r="T73" s="9">
        <v>0.87924947605236969</v>
      </c>
      <c r="U73" s="10">
        <v>0.17732651891177498</v>
      </c>
      <c r="V73" s="9">
        <v>105.28969061975941</v>
      </c>
      <c r="W73" s="10">
        <v>31.750505442297165</v>
      </c>
    </row>
    <row r="75" spans="1:70" x14ac:dyDescent="0.25">
      <c r="A75" s="32" t="s">
        <v>44</v>
      </c>
      <c r="B75" s="33" t="s">
        <v>7</v>
      </c>
      <c r="C75" s="33"/>
      <c r="D75" s="33" t="s">
        <v>45</v>
      </c>
      <c r="E75" s="33" t="s">
        <v>46</v>
      </c>
      <c r="F75" s="33" t="s">
        <v>47</v>
      </c>
      <c r="G75" s="34" t="s">
        <v>49</v>
      </c>
      <c r="H75" s="32" t="s">
        <v>44</v>
      </c>
      <c r="I75" s="33" t="s">
        <v>9</v>
      </c>
      <c r="J75" s="33"/>
      <c r="K75" s="33" t="s">
        <v>45</v>
      </c>
      <c r="L75" s="33" t="s">
        <v>46</v>
      </c>
      <c r="M75" s="33" t="s">
        <v>47</v>
      </c>
      <c r="N75" s="34" t="s">
        <v>49</v>
      </c>
      <c r="O75" s="32" t="s">
        <v>44</v>
      </c>
      <c r="P75" s="36" t="s">
        <v>10</v>
      </c>
      <c r="Q75" s="36"/>
      <c r="R75" s="33" t="s">
        <v>45</v>
      </c>
      <c r="S75" s="33" t="s">
        <v>46</v>
      </c>
      <c r="T75" s="33" t="s">
        <v>47</v>
      </c>
      <c r="U75" s="34" t="s">
        <v>49</v>
      </c>
      <c r="V75" s="32" t="s">
        <v>44</v>
      </c>
      <c r="W75" s="36" t="s">
        <v>15</v>
      </c>
      <c r="X75" s="36"/>
      <c r="Y75" s="33" t="s">
        <v>45</v>
      </c>
      <c r="Z75" s="33" t="s">
        <v>46</v>
      </c>
      <c r="AA75" s="33" t="s">
        <v>47</v>
      </c>
      <c r="AB75" s="34" t="s">
        <v>49</v>
      </c>
      <c r="AC75" s="32" t="s">
        <v>44</v>
      </c>
      <c r="AD75" s="36" t="s">
        <v>38</v>
      </c>
      <c r="AE75" s="36"/>
      <c r="AF75" s="33" t="s">
        <v>45</v>
      </c>
      <c r="AG75" s="33" t="s">
        <v>46</v>
      </c>
      <c r="AH75" s="33" t="s">
        <v>47</v>
      </c>
      <c r="AI75" s="34" t="s">
        <v>49</v>
      </c>
      <c r="AJ75" s="32" t="s">
        <v>44</v>
      </c>
      <c r="AK75" s="36" t="s">
        <v>39</v>
      </c>
      <c r="AL75" s="36"/>
      <c r="AM75" s="33" t="s">
        <v>45</v>
      </c>
      <c r="AN75" s="33" t="s">
        <v>46</v>
      </c>
      <c r="AO75" s="33" t="s">
        <v>47</v>
      </c>
      <c r="AP75" s="34" t="s">
        <v>49</v>
      </c>
      <c r="AQ75" s="32" t="s">
        <v>44</v>
      </c>
      <c r="AR75" s="36" t="s">
        <v>40</v>
      </c>
      <c r="AS75" s="36"/>
      <c r="AT75" s="33" t="s">
        <v>45</v>
      </c>
      <c r="AU75" s="33" t="s">
        <v>46</v>
      </c>
      <c r="AV75" s="33" t="s">
        <v>47</v>
      </c>
      <c r="AW75" s="34" t="s">
        <v>49</v>
      </c>
      <c r="AX75" s="32" t="s">
        <v>44</v>
      </c>
      <c r="AY75" s="36" t="s">
        <v>41</v>
      </c>
      <c r="AZ75" s="36"/>
      <c r="BA75" s="33" t="s">
        <v>45</v>
      </c>
      <c r="BB75" s="33" t="s">
        <v>46</v>
      </c>
      <c r="BC75" s="33" t="s">
        <v>47</v>
      </c>
      <c r="BD75" s="34" t="s">
        <v>49</v>
      </c>
      <c r="BE75" s="32" t="s">
        <v>44</v>
      </c>
      <c r="BF75" s="36" t="s">
        <v>50</v>
      </c>
      <c r="BG75" s="36"/>
      <c r="BH75" s="33" t="s">
        <v>45</v>
      </c>
      <c r="BI75" s="33" t="s">
        <v>46</v>
      </c>
      <c r="BJ75" s="33" t="s">
        <v>47</v>
      </c>
      <c r="BK75" s="34" t="s">
        <v>49</v>
      </c>
      <c r="BL75" s="32" t="s">
        <v>44</v>
      </c>
      <c r="BM75" s="36" t="s">
        <v>30</v>
      </c>
      <c r="BN75" s="36"/>
      <c r="BO75" s="33" t="s">
        <v>45</v>
      </c>
      <c r="BP75" s="33" t="s">
        <v>46</v>
      </c>
      <c r="BQ75" s="33" t="s">
        <v>47</v>
      </c>
      <c r="BR75" s="34" t="s">
        <v>49</v>
      </c>
    </row>
    <row r="76" spans="1:70" x14ac:dyDescent="0.25">
      <c r="A76" s="5">
        <v>0</v>
      </c>
      <c r="B76" s="9">
        <v>1</v>
      </c>
      <c r="C76" s="10">
        <v>0.63189106741655343</v>
      </c>
      <c r="D76" s="7"/>
      <c r="E76" s="7"/>
      <c r="F76" s="7"/>
      <c r="G76" s="11"/>
      <c r="H76" s="5">
        <v>0</v>
      </c>
      <c r="I76" s="9">
        <v>1</v>
      </c>
      <c r="J76" s="10">
        <v>0.19162744706681578</v>
      </c>
      <c r="K76" s="7"/>
      <c r="L76" s="7"/>
      <c r="M76" s="7"/>
      <c r="N76" s="11"/>
      <c r="O76" s="5">
        <v>0</v>
      </c>
      <c r="P76" s="9">
        <v>1</v>
      </c>
      <c r="Q76" s="10">
        <v>0.2242331539393585</v>
      </c>
      <c r="R76" s="7"/>
      <c r="S76" s="7"/>
      <c r="T76" s="7"/>
      <c r="U76" s="11"/>
      <c r="V76" s="5">
        <v>0</v>
      </c>
      <c r="W76" s="9">
        <v>1</v>
      </c>
      <c r="X76" s="10">
        <v>6.7046916400964829E-2</v>
      </c>
      <c r="Y76" s="7"/>
      <c r="Z76" s="7"/>
      <c r="AA76" s="7"/>
      <c r="AB76" s="11"/>
      <c r="AC76" s="5">
        <v>0</v>
      </c>
      <c r="AD76" s="9">
        <v>1</v>
      </c>
      <c r="AE76" s="10">
        <v>8.8295993582473628E-2</v>
      </c>
      <c r="AF76" s="7"/>
      <c r="AG76" s="7"/>
      <c r="AH76" s="7"/>
      <c r="AI76" s="11"/>
      <c r="AJ76" s="5">
        <v>0</v>
      </c>
      <c r="AK76" s="9">
        <v>1</v>
      </c>
      <c r="AL76" s="10">
        <v>0.23210632139554216</v>
      </c>
      <c r="AM76" s="7"/>
      <c r="AN76" s="7"/>
      <c r="AO76" s="7"/>
      <c r="AP76" s="11"/>
      <c r="AQ76" s="5">
        <v>0</v>
      </c>
      <c r="AR76" s="9">
        <v>1</v>
      </c>
      <c r="AS76" s="10">
        <v>0.13822610612832517</v>
      </c>
      <c r="AT76" s="7"/>
      <c r="AU76" s="7"/>
      <c r="AV76" s="7"/>
      <c r="AW76" s="11"/>
      <c r="AX76" s="5">
        <v>0</v>
      </c>
      <c r="AY76" s="9">
        <v>1</v>
      </c>
      <c r="AZ76" s="10">
        <v>0.28863207192854679</v>
      </c>
      <c r="BA76" s="7"/>
      <c r="BB76" s="7"/>
      <c r="BC76" s="7"/>
      <c r="BD76" s="11"/>
      <c r="BE76" s="5">
        <v>0</v>
      </c>
      <c r="BF76" s="9">
        <v>1</v>
      </c>
      <c r="BG76" s="10">
        <v>0.45563848388699552</v>
      </c>
      <c r="BH76" s="7"/>
      <c r="BI76" s="7"/>
      <c r="BJ76" s="7"/>
      <c r="BK76" s="11"/>
      <c r="BL76" s="5">
        <v>0</v>
      </c>
      <c r="BM76" s="9">
        <v>1</v>
      </c>
      <c r="BN76" s="10">
        <v>0.7274158986448559</v>
      </c>
      <c r="BO76" s="7"/>
      <c r="BP76" s="7"/>
      <c r="BQ76" s="7"/>
      <c r="BR76" s="11"/>
    </row>
    <row r="77" spans="1:70" x14ac:dyDescent="0.25">
      <c r="A77" s="5">
        <v>1</v>
      </c>
      <c r="B77" s="9">
        <v>2.9488123150581655</v>
      </c>
      <c r="C77" s="10">
        <v>0.74438289725498608</v>
      </c>
      <c r="D77" s="7">
        <f>(B77+B76)*0.5*1</f>
        <v>1.9744061575290828</v>
      </c>
      <c r="E77" s="7">
        <f>((B77-C77)+(B76-C76))*0.5*1</f>
        <v>1.2862691751933131</v>
      </c>
      <c r="F77" s="7">
        <f>((B77+C77)+(B76+C76))*0.5*1</f>
        <v>2.6625431398648525</v>
      </c>
      <c r="G77" s="11"/>
      <c r="H77" s="5">
        <v>1</v>
      </c>
      <c r="I77" s="9">
        <v>4.0918647868005031</v>
      </c>
      <c r="J77" s="10">
        <v>1.7758038862742012</v>
      </c>
      <c r="K77" s="7">
        <f>(I77+I76)*0.5*1</f>
        <v>2.5459323934002516</v>
      </c>
      <c r="L77" s="7">
        <f>((I77-J77)+(I76-J76))*0.5*1</f>
        <v>1.5622167267297429</v>
      </c>
      <c r="M77" s="7">
        <f>((I77+J77)+(I76+J76))*0.5*1</f>
        <v>3.5296480600707603</v>
      </c>
      <c r="N77" s="11"/>
      <c r="O77" s="5">
        <v>1</v>
      </c>
      <c r="P77" s="9">
        <v>4.6436578219419422</v>
      </c>
      <c r="Q77" s="10">
        <v>1.6474617437705978</v>
      </c>
      <c r="R77" s="7">
        <f>(P77+P76)*0.5*1</f>
        <v>2.8218289109709711</v>
      </c>
      <c r="S77" s="7">
        <f>((P77-Q77)+(P76-Q76))*0.5*1</f>
        <v>1.8859814621159929</v>
      </c>
      <c r="T77" s="7">
        <f>((P77+Q77)+(P76+Q76))*0.5*1</f>
        <v>3.7576763598259495</v>
      </c>
      <c r="U77" s="11"/>
      <c r="V77" s="5">
        <v>1</v>
      </c>
      <c r="W77" s="9">
        <v>0.86494040235924452</v>
      </c>
      <c r="X77" s="10">
        <v>0.21249260512321985</v>
      </c>
      <c r="Y77" s="7">
        <f>(W77+W76)*0.5*1</f>
        <v>0.9324702011796222</v>
      </c>
      <c r="Z77" s="7">
        <f>((W77-X77)+(W76-X76))*0.5*1</f>
        <v>0.79270044041752996</v>
      </c>
      <c r="AA77" s="7">
        <f>((W77+X77)+(W76+X76))*0.5*1</f>
        <v>1.0722399619417144</v>
      </c>
      <c r="AB77" s="11"/>
      <c r="AC77" s="5">
        <v>1</v>
      </c>
      <c r="AD77" s="9">
        <v>5.2135797435651945</v>
      </c>
      <c r="AE77" s="10">
        <v>0.65193493578599382</v>
      </c>
      <c r="AF77" s="7">
        <f>(AD77+AD76)*0.5*1</f>
        <v>3.1067898717825972</v>
      </c>
      <c r="AG77" s="7">
        <f>((AD77-AE77)+(AD76-AE76))*0.5*1</f>
        <v>2.7366744070983637</v>
      </c>
      <c r="AH77" s="7">
        <f>((AD77+AE77)+(AD76+AE76))*0.5*1</f>
        <v>3.4769053364668308</v>
      </c>
      <c r="AI77" s="11"/>
      <c r="AJ77" s="5">
        <v>1</v>
      </c>
      <c r="AK77" s="9">
        <v>3.6537782912800747</v>
      </c>
      <c r="AL77" s="10">
        <v>0.57383034871408345</v>
      </c>
      <c r="AM77" s="7">
        <f>(AK77+AK76)*0.5*1</f>
        <v>2.3268891456400373</v>
      </c>
      <c r="AN77" s="7">
        <f>((AK77-AL77)+(AK76-AL76))*0.5*1</f>
        <v>1.9239208105852246</v>
      </c>
      <c r="AO77" s="7">
        <f>((AK77+AL77)+(AK76+AL76))*0.5*1</f>
        <v>2.7298574806948501</v>
      </c>
      <c r="AP77" s="11"/>
      <c r="AQ77" s="5">
        <v>1</v>
      </c>
      <c r="AR77" s="9">
        <v>1.1297656821900641</v>
      </c>
      <c r="AS77" s="10">
        <v>0.29002804093109186</v>
      </c>
      <c r="AT77" s="7">
        <f>(AR77+AR76)*0.5*1</f>
        <v>1.0648828410950322</v>
      </c>
      <c r="AU77" s="7">
        <f>((AR77-AS77)+(AR76-AS76))*0.5*1</f>
        <v>0.85075576756532356</v>
      </c>
      <c r="AV77" s="7">
        <f>((AR77+AS77)+(AR76+AS76))*0.5*1</f>
        <v>1.2790099146247407</v>
      </c>
      <c r="AW77" s="11"/>
      <c r="AX77" s="5">
        <v>1</v>
      </c>
      <c r="AY77" s="9">
        <v>1.2080804987819911</v>
      </c>
      <c r="AZ77" s="10">
        <v>0.34128822375869255</v>
      </c>
      <c r="BA77" s="7">
        <f>(AY77+AY76)*0.5*1</f>
        <v>1.1040402493909955</v>
      </c>
      <c r="BB77" s="7">
        <f>((AY77-AZ77)+(AY76-AZ76))*0.5*1</f>
        <v>0.78908010154737585</v>
      </c>
      <c r="BC77" s="7">
        <f>((AY77+AZ77)+(AY76+AZ76))*0.5*1</f>
        <v>1.4190003972346152</v>
      </c>
      <c r="BD77" s="11"/>
      <c r="BE77" s="5">
        <v>1</v>
      </c>
      <c r="BF77" s="9">
        <v>0.74192093708319162</v>
      </c>
      <c r="BG77" s="10">
        <v>0.28637556191610669</v>
      </c>
      <c r="BH77" s="7">
        <f>(BF77+BF76)*0.5*1</f>
        <v>0.87096046854159581</v>
      </c>
      <c r="BI77" s="7">
        <f>((BF77-BG77)+(BF76-BG76))*0.5*1</f>
        <v>0.49995344564004468</v>
      </c>
      <c r="BJ77" s="7">
        <f>((BF77+BG77)+(BF76+BG76))*0.5*1</f>
        <v>1.2419674914431469</v>
      </c>
      <c r="BK77" s="11"/>
      <c r="BL77" s="5">
        <v>1</v>
      </c>
      <c r="BM77" s="9">
        <v>3.7407056865395059</v>
      </c>
      <c r="BN77" s="10">
        <v>0.56618606903218793</v>
      </c>
      <c r="BO77" s="7">
        <f>(BM77+BM76)*0.5*1</f>
        <v>2.3703528432697532</v>
      </c>
      <c r="BP77" s="7">
        <f>((BM77-BN77)+(BM76-BN76))*0.5*1</f>
        <v>1.7235518594312309</v>
      </c>
      <c r="BQ77" s="7">
        <f>((BM77+BN77)+(BM76+BN76))*0.5*1</f>
        <v>3.0171538271082747</v>
      </c>
      <c r="BR77" s="11"/>
    </row>
    <row r="78" spans="1:70" x14ac:dyDescent="0.25">
      <c r="A78" s="5">
        <v>2</v>
      </c>
      <c r="B78" s="9">
        <v>4.5852793809131436</v>
      </c>
      <c r="C78" s="10">
        <v>0.55204814971218563</v>
      </c>
      <c r="D78" s="7">
        <f>(B78+B77)*0.5*1</f>
        <v>3.7670458479856546</v>
      </c>
      <c r="E78" s="7">
        <f>((B78-C78)+(B77-C77))*0.5*1</f>
        <v>3.1188303245020688</v>
      </c>
      <c r="F78" s="7">
        <f>((B78+C78)+(B77+C77))*0.5*1</f>
        <v>4.4152613714692404</v>
      </c>
      <c r="G78" s="11"/>
      <c r="H78" s="5">
        <v>2</v>
      </c>
      <c r="I78" s="9">
        <v>4.4929937149577599</v>
      </c>
      <c r="J78" s="10">
        <v>1.0863454197531954</v>
      </c>
      <c r="K78" s="7">
        <f>(I78+I77)*0.5*1</f>
        <v>4.2924292508791311</v>
      </c>
      <c r="L78" s="7">
        <f>((I78-J78)+(I77-J77))*0.5*1</f>
        <v>2.8613545978654331</v>
      </c>
      <c r="M78" s="7">
        <f>((I78+J78)+(I77+J77))*0.5*1</f>
        <v>5.7235039038928299</v>
      </c>
      <c r="N78" s="11"/>
      <c r="O78" s="5">
        <v>2</v>
      </c>
      <c r="P78" s="9">
        <v>8.0008893505030603</v>
      </c>
      <c r="Q78" s="10">
        <v>1.6008349001536055</v>
      </c>
      <c r="R78" s="7">
        <f>(P78+P77)*0.5*1</f>
        <v>6.3222735862225008</v>
      </c>
      <c r="S78" s="7">
        <f>((P78-Q78)+(P77-Q77))*0.5*1</f>
        <v>4.6981252642603994</v>
      </c>
      <c r="T78" s="7">
        <f>((P78+Q78)+(P77+Q77))*0.5*1</f>
        <v>7.946421908184603</v>
      </c>
      <c r="U78" s="11"/>
      <c r="V78" s="5">
        <v>2</v>
      </c>
      <c r="W78" s="9">
        <v>2.6013920254549365</v>
      </c>
      <c r="X78" s="10">
        <v>0.59188461734197051</v>
      </c>
      <c r="Y78" s="7">
        <f>(W78+W77)*0.5*1</f>
        <v>1.7331662139070905</v>
      </c>
      <c r="Z78" s="7">
        <f>((W78-X78)+(W77-X77))*0.5*1</f>
        <v>1.3309776026744953</v>
      </c>
      <c r="AA78" s="7">
        <f>((W78+X78)+(W77+X77))*0.5*1</f>
        <v>2.1353548251396859</v>
      </c>
      <c r="AB78" s="11"/>
      <c r="AC78" s="5">
        <v>2</v>
      </c>
      <c r="AD78" s="9">
        <v>20.722178905017337</v>
      </c>
      <c r="AE78" s="10">
        <v>7.9900595952928155</v>
      </c>
      <c r="AF78" s="7">
        <f>(AD78+AD77)*0.5*1</f>
        <v>12.967879324291266</v>
      </c>
      <c r="AG78" s="7">
        <f>((AD78-AE78)+(AD77-AE77))*0.5*1</f>
        <v>8.64688205875186</v>
      </c>
      <c r="AH78" s="7">
        <f>((AD78+AE78)+(AD77+AE77))*0.5*1</f>
        <v>17.288876589830672</v>
      </c>
      <c r="AI78" s="11"/>
      <c r="AJ78" s="5">
        <v>2</v>
      </c>
      <c r="AK78" s="9">
        <v>28.284400402643449</v>
      </c>
      <c r="AL78" s="10">
        <v>6.986403021168524</v>
      </c>
      <c r="AM78" s="7">
        <f>(AK78+AK77)*0.5*1</f>
        <v>15.969089346961763</v>
      </c>
      <c r="AN78" s="7">
        <f>((AK78-AL78)+(AK77-AL77))*0.5*1</f>
        <v>12.188972662020458</v>
      </c>
      <c r="AO78" s="7">
        <f>((AK78+AL78)+(AK77+AL77))*0.5*1</f>
        <v>19.749206031903064</v>
      </c>
      <c r="AP78" s="11"/>
      <c r="AQ78" s="5">
        <v>2</v>
      </c>
      <c r="AR78" s="9">
        <v>1.3234512405120604</v>
      </c>
      <c r="AS78" s="10">
        <v>0.58108868350541842</v>
      </c>
      <c r="AT78" s="7">
        <f>(AR78+AR77)*0.5*1</f>
        <v>1.2266084613510624</v>
      </c>
      <c r="AU78" s="7">
        <f>((AR78-AS78)+(AR77-AS77))*0.5*1</f>
        <v>0.79105009913280711</v>
      </c>
      <c r="AV78" s="7">
        <f>((AR78+AS78)+(AR77+AS77))*0.5*1</f>
        <v>1.6621668235693172</v>
      </c>
      <c r="AW78" s="11"/>
      <c r="AX78" s="5">
        <v>2</v>
      </c>
      <c r="AY78" s="9">
        <v>2.2163121705460065</v>
      </c>
      <c r="AZ78" s="10">
        <v>0.56660195573578076</v>
      </c>
      <c r="BA78" s="7">
        <f>(AY78+AY77)*0.5*1</f>
        <v>1.7121963346639988</v>
      </c>
      <c r="BB78" s="7">
        <f>((AY78-AZ78)+(AY77-AZ77))*0.5*1</f>
        <v>1.2582512449167622</v>
      </c>
      <c r="BC78" s="7">
        <f>((AY78+AZ78)+(AY77+AZ77))*0.5*1</f>
        <v>2.1661414244112356</v>
      </c>
      <c r="BD78" s="11"/>
      <c r="BE78" s="5">
        <v>2</v>
      </c>
      <c r="BF78" s="9">
        <v>2.179320673573943</v>
      </c>
      <c r="BG78" s="10">
        <v>0.68092188073423932</v>
      </c>
      <c r="BH78" s="7">
        <f>(BF78+BF77)*0.5*1</f>
        <v>1.4606208053285674</v>
      </c>
      <c r="BI78" s="7">
        <f>((BF78-BG78)+(BF77-BG77))*0.5*1</f>
        <v>0.97697208400339419</v>
      </c>
      <c r="BJ78" s="7">
        <f>((BF78+BG78)+(BF77+BG77))*0.5*1</f>
        <v>1.9442695266537404</v>
      </c>
      <c r="BK78" s="11"/>
      <c r="BL78" s="5">
        <v>2</v>
      </c>
      <c r="BM78" s="9">
        <v>125.80991489543321</v>
      </c>
      <c r="BN78" s="10">
        <v>40.021498965899553</v>
      </c>
      <c r="BO78" s="7">
        <f>(BM78+BM77)*0.5*1</f>
        <v>64.775310290986354</v>
      </c>
      <c r="BP78" s="7">
        <f>((BM78-BN78)+(BM77-BN77))*0.5*1</f>
        <v>44.481467773520485</v>
      </c>
      <c r="BQ78" s="7">
        <f>((BM78+BN78)+(BM77+BN77))*0.5*1</f>
        <v>85.069152808452216</v>
      </c>
      <c r="BR78" s="11"/>
    </row>
    <row r="79" spans="1:70" x14ac:dyDescent="0.25">
      <c r="A79" s="5">
        <v>4</v>
      </c>
      <c r="B79" s="9">
        <v>3.6414860039988932</v>
      </c>
      <c r="C79" s="10">
        <v>0.79304214093298409</v>
      </c>
      <c r="D79" s="7">
        <f>(B79+B78)*0.5*2</f>
        <v>8.2267653849120368</v>
      </c>
      <c r="E79" s="7">
        <f>((B79-C79)+(B78-C78))*0.5*2</f>
        <v>6.8816750942668667</v>
      </c>
      <c r="F79" s="7">
        <f>((B79+C79)+(B78+C78))*0.5*2</f>
        <v>9.571855675557206</v>
      </c>
      <c r="G79" s="11"/>
      <c r="H79" s="5">
        <v>4</v>
      </c>
      <c r="I79" s="9">
        <v>0.74029206583161911</v>
      </c>
      <c r="J79" s="10">
        <v>0.13870724085161595</v>
      </c>
      <c r="K79" s="7">
        <f>(I79+I78)*0.5*2</f>
        <v>5.2332857807893793</v>
      </c>
      <c r="L79" s="7">
        <f>((I79-J79)+(I78-J78))*0.5*2</f>
        <v>4.0082331201845678</v>
      </c>
      <c r="M79" s="7">
        <f>((I79+J79)+(I78+J78))*0.5*2</f>
        <v>6.45833844139419</v>
      </c>
      <c r="N79" s="11"/>
      <c r="O79" s="5">
        <v>4</v>
      </c>
      <c r="P79" s="9">
        <v>3.705097377178133</v>
      </c>
      <c r="Q79" s="10">
        <v>0.55950291285224152</v>
      </c>
      <c r="R79" s="7">
        <f>(P79+P78)*0.5*2</f>
        <v>11.705986727681193</v>
      </c>
      <c r="S79" s="7">
        <f>((P79-Q79)+(P78-Q78))*0.5*2</f>
        <v>9.5456489146753469</v>
      </c>
      <c r="T79" s="7">
        <f>((P79+Q79)+(P78+Q78))*0.5*2</f>
        <v>13.866324540687041</v>
      </c>
      <c r="U79" s="11"/>
      <c r="V79" s="5">
        <v>4</v>
      </c>
      <c r="W79" s="9">
        <v>3.6754114831396079</v>
      </c>
      <c r="X79" s="10">
        <v>0.45052756617177514</v>
      </c>
      <c r="Y79" s="7">
        <f>(W79+W78)*0.5*2</f>
        <v>6.2768035085945444</v>
      </c>
      <c r="Z79" s="7">
        <f>((W79-X79)+(W78-X78))*0.5*2</f>
        <v>5.2343913250807983</v>
      </c>
      <c r="AA79" s="7">
        <f>((W79+X79)+(W78+X78))*0.5*2</f>
        <v>7.3192156921082905</v>
      </c>
      <c r="AB79" s="11"/>
      <c r="AC79" s="5">
        <v>4</v>
      </c>
      <c r="AD79" s="9">
        <v>28.09659031845197</v>
      </c>
      <c r="AE79" s="10">
        <v>10.407962458350825</v>
      </c>
      <c r="AF79" s="7">
        <f>(AD79+AD78)*0.5*2</f>
        <v>48.818769223469303</v>
      </c>
      <c r="AG79" s="7">
        <f>((AD79-AE79)+(AD78-AE78))*0.5*2</f>
        <v>30.420747169825663</v>
      </c>
      <c r="AH79" s="7">
        <f>((AD79+AE79)+(AD78+AE78))*0.5*2</f>
        <v>67.216791277112947</v>
      </c>
      <c r="AI79" s="11"/>
      <c r="AJ79" s="5">
        <v>4</v>
      </c>
      <c r="AK79" s="9">
        <v>40.038654503586308</v>
      </c>
      <c r="AL79" s="10">
        <v>9.2262742974678176</v>
      </c>
      <c r="AM79" s="7">
        <f>(AK79+AK78)*0.5*2</f>
        <v>68.323054906229757</v>
      </c>
      <c r="AN79" s="7">
        <f>((AK79-AL79)+(AK78-AL78))*0.5*2</f>
        <v>52.110377587593419</v>
      </c>
      <c r="AO79" s="7">
        <f>((AK79+AL79)+(AK78+AL78))*0.5*2</f>
        <v>84.535732224866095</v>
      </c>
      <c r="AP79" s="11"/>
      <c r="AQ79" s="5">
        <v>4</v>
      </c>
      <c r="AR79" s="9">
        <v>1.6743208351346099</v>
      </c>
      <c r="AS79" s="10">
        <v>0.55014193064950057</v>
      </c>
      <c r="AT79" s="7">
        <f>(AR79+AR78)*0.5*2</f>
        <v>2.9977720756466706</v>
      </c>
      <c r="AU79" s="7">
        <f>((AR79-AS79)+(AR78-AS78))*0.5*2</f>
        <v>1.8665414614917513</v>
      </c>
      <c r="AV79" s="7">
        <f>((AR79+AS79)+(AR78+AS78))*0.5*2</f>
        <v>4.1290026898015899</v>
      </c>
      <c r="AW79" s="11"/>
      <c r="AX79" s="5">
        <v>4</v>
      </c>
      <c r="AY79" s="9">
        <v>2.4256523225128901</v>
      </c>
      <c r="AZ79" s="10">
        <v>0.67250621492375873</v>
      </c>
      <c r="BA79" s="7">
        <f>(AY79+AY78)*0.5*2</f>
        <v>4.6419644930588966</v>
      </c>
      <c r="BB79" s="7">
        <f>((AY79-AZ79)+(AY78-AZ78))*0.5*2</f>
        <v>3.4028563223993573</v>
      </c>
      <c r="BC79" s="7">
        <f>((AY79+AZ79)+(AY78+AZ78))*0.5*2</f>
        <v>5.8810726637184363</v>
      </c>
      <c r="BD79" s="11"/>
      <c r="BE79" s="5">
        <v>4</v>
      </c>
      <c r="BF79" s="9">
        <v>1.2903479630486512</v>
      </c>
      <c r="BG79" s="10">
        <v>0.29684421284402257</v>
      </c>
      <c r="BH79" s="7">
        <f>(BF79+BF78)*0.5*2</f>
        <v>3.4696686366225942</v>
      </c>
      <c r="BI79" s="7">
        <f>((BF79-BG79)+(BF78-BG78))*0.5*2</f>
        <v>2.4919025430443322</v>
      </c>
      <c r="BJ79" s="7">
        <f>((BF79+BG79)+(BF78+BG78))*0.5*2</f>
        <v>4.4474347302008557</v>
      </c>
      <c r="BK79" s="11"/>
      <c r="BL79" s="5">
        <v>4</v>
      </c>
      <c r="BM79" s="9">
        <v>41.242035503158931</v>
      </c>
      <c r="BN79" s="10">
        <v>14.534443632452533</v>
      </c>
      <c r="BO79" s="7">
        <f>(BM79+BM78)*0.5*2</f>
        <v>167.05195039859214</v>
      </c>
      <c r="BP79" s="7">
        <f>((BM79-BN79)+(BM78-BN78))*0.5*2</f>
        <v>112.49600780024005</v>
      </c>
      <c r="BQ79" s="7">
        <f>((BM79+BN79)+(BM78+BN78))*0.5*2</f>
        <v>221.6078929969442</v>
      </c>
      <c r="BR79" s="11"/>
    </row>
    <row r="80" spans="1:70" x14ac:dyDescent="0.25">
      <c r="A80" s="5">
        <v>6</v>
      </c>
      <c r="B80" s="9">
        <v>1.81274526581539</v>
      </c>
      <c r="C80" s="10">
        <v>0.47873715703549863</v>
      </c>
      <c r="D80" s="7">
        <f>(B80+B79)*0.5*2</f>
        <v>5.454231269814283</v>
      </c>
      <c r="E80" s="7">
        <f>((B80-C80)+(B79-C79))*0.5*2</f>
        <v>4.1824519718458006</v>
      </c>
      <c r="F80" s="7">
        <f>((B80+C80)+(B79+C79))*0.5*2</f>
        <v>6.7260105677827662</v>
      </c>
      <c r="G80" s="11"/>
      <c r="H80" s="5">
        <v>6</v>
      </c>
      <c r="I80" s="9">
        <v>1.0101205668863487</v>
      </c>
      <c r="J80" s="10">
        <v>0.26797938575623126</v>
      </c>
      <c r="K80" s="7">
        <f>(I80+I79)*0.5*2</f>
        <v>1.7504126327179677</v>
      </c>
      <c r="L80" s="7">
        <f>((I80-J80)+(I79-J79))*0.5*2</f>
        <v>1.3437260061101206</v>
      </c>
      <c r="M80" s="7">
        <f>((I80+J80)+(I79+J79))*0.5*2</f>
        <v>2.1570992593258151</v>
      </c>
      <c r="N80" s="11"/>
      <c r="O80" s="5">
        <v>6</v>
      </c>
      <c r="P80" s="9">
        <v>2.2214806070282322</v>
      </c>
      <c r="Q80" s="10">
        <v>0.83887816580180397</v>
      </c>
      <c r="R80" s="7">
        <f>(P80+P79)*0.5*2</f>
        <v>5.9265779842063653</v>
      </c>
      <c r="S80" s="7">
        <f>((P80-Q80)+(P79-Q79))*0.5*2</f>
        <v>4.5281969055523197</v>
      </c>
      <c r="T80" s="7">
        <f>((P80+Q80)+(P79+Q79))*0.5*2</f>
        <v>7.3249590628604109</v>
      </c>
      <c r="U80" s="11"/>
      <c r="V80" s="5">
        <v>6</v>
      </c>
      <c r="W80" s="9">
        <v>1.3514997932839432</v>
      </c>
      <c r="X80" s="10">
        <v>0.27165690560075911</v>
      </c>
      <c r="Y80" s="7">
        <f>(W80+W79)*0.5*2</f>
        <v>5.0269112764235508</v>
      </c>
      <c r="Z80" s="7">
        <f>((W80-X80)+(W79-X79))*0.5*2</f>
        <v>4.3047268046510165</v>
      </c>
      <c r="AA80" s="7">
        <f>((W80+X80)+(W79+X79))*0.5*2</f>
        <v>5.7490957481960852</v>
      </c>
      <c r="AB80" s="11"/>
      <c r="AC80" s="5">
        <v>6</v>
      </c>
      <c r="AD80" s="9">
        <v>10.114966860512963</v>
      </c>
      <c r="AE80" s="10">
        <v>3.4148065333915714</v>
      </c>
      <c r="AF80" s="7">
        <f>(AD80+AD79)*0.5*2</f>
        <v>38.211557178964931</v>
      </c>
      <c r="AG80" s="7">
        <f>((AD80-AE80)+(AD79-AE79))*0.5*2</f>
        <v>24.388788187222534</v>
      </c>
      <c r="AH80" s="7">
        <f>((AD80+AE80)+(AD79+AE79))*0.5*2</f>
        <v>52.034326170707331</v>
      </c>
      <c r="AI80" s="11"/>
      <c r="AJ80" s="5">
        <v>6</v>
      </c>
      <c r="AK80" s="9">
        <v>18.059999999999999</v>
      </c>
      <c r="AL80" s="10">
        <v>3.19</v>
      </c>
      <c r="AM80" s="7">
        <f>(AK80+AK79)*0.5*2</f>
        <v>58.098654503586303</v>
      </c>
      <c r="AN80" s="7">
        <f>((AK80-AL80)+(AK79-AL79))*0.5*2</f>
        <v>45.682380206118488</v>
      </c>
      <c r="AO80" s="7">
        <f>((AK80+AL80)+(AK79+AL79))*0.5*2</f>
        <v>70.514928801054126</v>
      </c>
      <c r="AP80" s="11"/>
      <c r="AQ80" s="5">
        <v>6</v>
      </c>
      <c r="AR80" s="9">
        <v>1.9859554375479194</v>
      </c>
      <c r="AS80" s="10">
        <v>0.36085659626188277</v>
      </c>
      <c r="AT80" s="7">
        <f>(AR80+AR79)*0.5*2</f>
        <v>3.6602762726825295</v>
      </c>
      <c r="AU80" s="7">
        <f>((AR80-AS80)+(AR79-AS79))*0.5*2</f>
        <v>2.7492777457711459</v>
      </c>
      <c r="AV80" s="7">
        <f>((AR80+AS80)+(AR79+AS79))*0.5*2</f>
        <v>4.5712747995939127</v>
      </c>
      <c r="AW80" s="11"/>
      <c r="AX80" s="5">
        <v>6</v>
      </c>
      <c r="AY80" s="9">
        <v>2.3681532908565743</v>
      </c>
      <c r="AZ80" s="10">
        <v>0.87863851883650268</v>
      </c>
      <c r="BA80" s="7">
        <f>(AY80+AY79)*0.5*2</f>
        <v>4.7938056133694644</v>
      </c>
      <c r="BB80" s="7">
        <f>((AY80-AZ80)+(AY79-AZ79))*0.5*2</f>
        <v>3.2426608796092031</v>
      </c>
      <c r="BC80" s="7">
        <f>((AY80+AZ80)+(AY79+AZ79))*0.5*2</f>
        <v>6.3449503471297257</v>
      </c>
      <c r="BD80" s="11"/>
      <c r="BE80" s="5">
        <v>6</v>
      </c>
      <c r="BF80" s="9">
        <v>0.87924947605236969</v>
      </c>
      <c r="BG80" s="10">
        <v>0.17732651891177498</v>
      </c>
      <c r="BH80" s="7">
        <f>(BF80+BF79)*0.5*2</f>
        <v>2.1695974391010209</v>
      </c>
      <c r="BI80" s="7">
        <f>((BF80-BG80)+(BF79-BG79))*0.5*2</f>
        <v>1.6954267073452234</v>
      </c>
      <c r="BJ80" s="7">
        <f>((BF80+BG80)+(BF79+BG79))*0.5*2</f>
        <v>2.6437681708568181</v>
      </c>
      <c r="BK80" s="11"/>
      <c r="BL80" s="5">
        <v>6</v>
      </c>
      <c r="BM80" s="9">
        <v>105.28969061975941</v>
      </c>
      <c r="BN80" s="10">
        <v>31.750505442297165</v>
      </c>
      <c r="BO80" s="7">
        <f>(BM80+BM79)*0.5*2</f>
        <v>146.53172612291834</v>
      </c>
      <c r="BP80" s="7">
        <f>((BM80-BN80)+(BM79-BN79))*0.5*2</f>
        <v>100.24677704816864</v>
      </c>
      <c r="BQ80" s="7">
        <f>((BM80+BN80)+(BM79+BN79))*0.5*2</f>
        <v>192.81667519766802</v>
      </c>
      <c r="BR80" s="11"/>
    </row>
    <row r="81" spans="1:70" x14ac:dyDescent="0.25">
      <c r="A81" s="12"/>
      <c r="B81" s="14"/>
      <c r="C81" s="35" t="s">
        <v>48</v>
      </c>
      <c r="D81" s="35">
        <f>SUM(D77:D80)</f>
        <v>19.422448660241059</v>
      </c>
      <c r="E81" s="35">
        <f t="shared" ref="E81:F81" si="134">SUM(E77:E80)</f>
        <v>15.46922656580805</v>
      </c>
      <c r="F81" s="35">
        <f t="shared" si="134"/>
        <v>23.375670754674065</v>
      </c>
      <c r="G81" s="37">
        <f>D81-E81</f>
        <v>3.9532220944330092</v>
      </c>
      <c r="H81" s="12"/>
      <c r="I81" s="14"/>
      <c r="J81" s="35" t="s">
        <v>48</v>
      </c>
      <c r="K81" s="35">
        <f>SUM(K77:K80)</f>
        <v>13.822060057786729</v>
      </c>
      <c r="L81" s="35">
        <f t="shared" ref="L81:M81" si="135">SUM(L77:L80)</f>
        <v>9.7755304508898639</v>
      </c>
      <c r="M81" s="35">
        <f t="shared" si="135"/>
        <v>17.868589664683597</v>
      </c>
      <c r="N81" s="37">
        <f>K81-L81</f>
        <v>4.0465296068968648</v>
      </c>
      <c r="O81" s="12"/>
      <c r="P81" s="14"/>
      <c r="Q81" s="35" t="s">
        <v>48</v>
      </c>
      <c r="R81" s="35">
        <f>SUM(R77:R80)</f>
        <v>26.77666720908103</v>
      </c>
      <c r="S81" s="35">
        <f t="shared" ref="S81:T81" si="136">SUM(S77:S80)</f>
        <v>20.657952546604058</v>
      </c>
      <c r="T81" s="35">
        <f t="shared" si="136"/>
        <v>32.895381871558001</v>
      </c>
      <c r="U81" s="37">
        <f>R81-S81</f>
        <v>6.1187146624769717</v>
      </c>
      <c r="V81" s="12"/>
      <c r="W81" s="14"/>
      <c r="X81" s="35" t="s">
        <v>48</v>
      </c>
      <c r="Y81" s="35">
        <f>SUM(Y77:Y80)</f>
        <v>13.969351200104807</v>
      </c>
      <c r="Z81" s="35">
        <f t="shared" ref="Z81:AA81" si="137">SUM(Z77:Z80)</f>
        <v>11.662796172823839</v>
      </c>
      <c r="AA81" s="35">
        <f t="shared" si="137"/>
        <v>16.275906227385775</v>
      </c>
      <c r="AB81" s="37">
        <f>Y81-Z81</f>
        <v>2.3065550272809681</v>
      </c>
      <c r="AC81" s="12"/>
      <c r="AD81" s="14"/>
      <c r="AE81" s="35" t="s">
        <v>48</v>
      </c>
      <c r="AF81" s="35">
        <f>SUM(AF77:AF80)</f>
        <v>103.10499559850811</v>
      </c>
      <c r="AG81" s="35">
        <f t="shared" ref="AG81:AH81" si="138">SUM(AG77:AG80)</f>
        <v>66.193091822898424</v>
      </c>
      <c r="AH81" s="35">
        <f t="shared" si="138"/>
        <v>140.01689937411777</v>
      </c>
      <c r="AI81" s="37">
        <f>AF81-AG81</f>
        <v>36.911903775609687</v>
      </c>
      <c r="AJ81" s="12"/>
      <c r="AK81" s="14"/>
      <c r="AL81" s="35" t="s">
        <v>48</v>
      </c>
      <c r="AM81" s="35">
        <f>SUM(AM77:AM80)</f>
        <v>144.71768790241788</v>
      </c>
      <c r="AN81" s="35">
        <f t="shared" ref="AN81:AO81" si="139">SUM(AN77:AN80)</f>
        <v>111.90565126631759</v>
      </c>
      <c r="AO81" s="35">
        <f t="shared" si="139"/>
        <v>177.52972453851814</v>
      </c>
      <c r="AP81" s="37">
        <f>AM81-AN81</f>
        <v>32.812036636100288</v>
      </c>
      <c r="AQ81" s="12"/>
      <c r="AR81" s="14"/>
      <c r="AS81" s="35" t="s">
        <v>48</v>
      </c>
      <c r="AT81" s="35">
        <f>SUM(AT77:AT80)</f>
        <v>8.9495396507752947</v>
      </c>
      <c r="AU81" s="35">
        <f t="shared" ref="AU81:AV81" si="140">SUM(AU77:AU80)</f>
        <v>6.2576250739610284</v>
      </c>
      <c r="AV81" s="35">
        <f t="shared" si="140"/>
        <v>11.641454227589559</v>
      </c>
      <c r="AW81" s="37">
        <f>AT81-AU81</f>
        <v>2.6919145768142663</v>
      </c>
      <c r="AX81" s="12"/>
      <c r="AY81" s="14"/>
      <c r="AZ81" s="35" t="s">
        <v>48</v>
      </c>
      <c r="BA81" s="35">
        <f>SUM(BA77:BA80)</f>
        <v>12.252006690483356</v>
      </c>
      <c r="BB81" s="35">
        <f t="shared" ref="BB81:BC81" si="141">SUM(BB77:BB80)</f>
        <v>8.6928485484726998</v>
      </c>
      <c r="BC81" s="35">
        <f t="shared" si="141"/>
        <v>15.811164832494011</v>
      </c>
      <c r="BD81" s="37">
        <f>BA81-BB81</f>
        <v>3.5591581420106557</v>
      </c>
      <c r="BE81" s="12"/>
      <c r="BF81" s="14"/>
      <c r="BG81" s="35" t="s">
        <v>48</v>
      </c>
      <c r="BH81" s="35">
        <f>SUM(BH77:BH80)</f>
        <v>7.9708473495937779</v>
      </c>
      <c r="BI81" s="35">
        <f t="shared" ref="BI81:BJ81" si="142">SUM(BI77:BI80)</f>
        <v>5.6642547800329943</v>
      </c>
      <c r="BJ81" s="35">
        <f t="shared" si="142"/>
        <v>10.277439919154562</v>
      </c>
      <c r="BK81" s="37">
        <f>BH81-BI81</f>
        <v>2.3065925695607836</v>
      </c>
      <c r="BL81" s="12"/>
      <c r="BM81" s="14"/>
      <c r="BN81" s="35" t="s">
        <v>48</v>
      </c>
      <c r="BO81" s="35">
        <f>SUM(BO77:BO80)</f>
        <v>380.72933965576658</v>
      </c>
      <c r="BP81" s="35">
        <f t="shared" ref="BP81:BQ81" si="143">SUM(BP77:BP80)</f>
        <v>258.94780448136044</v>
      </c>
      <c r="BQ81" s="35">
        <f t="shared" si="143"/>
        <v>502.51087483017272</v>
      </c>
      <c r="BR81" s="37">
        <f>BO81-BP81</f>
        <v>121.78153517440614</v>
      </c>
    </row>
    <row r="83" spans="1:70" x14ac:dyDescent="0.25">
      <c r="A83" t="s">
        <v>51</v>
      </c>
      <c r="B83" s="1" t="s">
        <v>45</v>
      </c>
      <c r="C83" s="1" t="s">
        <v>49</v>
      </c>
      <c r="D83" s="1" t="s">
        <v>46</v>
      </c>
      <c r="E83" s="1" t="s">
        <v>47</v>
      </c>
      <c r="G83" s="28"/>
      <c r="H83" s="28"/>
      <c r="I83" s="28"/>
    </row>
    <row r="84" spans="1:70" x14ac:dyDescent="0.25">
      <c r="A84" t="s">
        <v>7</v>
      </c>
      <c r="B84" s="30">
        <v>19.422448660241059</v>
      </c>
      <c r="C84" s="38">
        <v>3.9532220944330092</v>
      </c>
      <c r="D84" s="38">
        <v>15.46922656580805</v>
      </c>
      <c r="E84" s="30">
        <v>23.375670754674065</v>
      </c>
    </row>
    <row r="85" spans="1:70" x14ac:dyDescent="0.25">
      <c r="A85" t="s">
        <v>9</v>
      </c>
      <c r="B85" s="30">
        <v>13.822060057786729</v>
      </c>
      <c r="C85" s="31">
        <v>4.0465296068968648</v>
      </c>
      <c r="D85" s="30">
        <v>9.7755304508898639</v>
      </c>
      <c r="E85" s="30">
        <v>17.868589664683597</v>
      </c>
    </row>
    <row r="86" spans="1:70" x14ac:dyDescent="0.25">
      <c r="A86" t="s">
        <v>10</v>
      </c>
      <c r="B86" s="30">
        <v>26.77666720908103</v>
      </c>
      <c r="C86" s="31">
        <v>6.1187146624769717</v>
      </c>
      <c r="D86" s="30">
        <v>20.657952546604058</v>
      </c>
      <c r="E86" s="30">
        <v>32.895381871558001</v>
      </c>
    </row>
    <row r="87" spans="1:70" x14ac:dyDescent="0.25">
      <c r="A87" t="s">
        <v>15</v>
      </c>
      <c r="B87" s="30">
        <v>13.969351200104807</v>
      </c>
      <c r="C87" s="31">
        <v>2.3065550272809681</v>
      </c>
      <c r="D87" s="30">
        <v>11.662796172823839</v>
      </c>
      <c r="E87" s="30">
        <v>16.275906227385775</v>
      </c>
    </row>
    <row r="88" spans="1:70" x14ac:dyDescent="0.25">
      <c r="A88" t="s">
        <v>38</v>
      </c>
      <c r="B88" s="30">
        <v>103.10499559850811</v>
      </c>
      <c r="C88" s="31">
        <v>36.911903775609687</v>
      </c>
      <c r="D88" s="30">
        <v>66.193091822898424</v>
      </c>
      <c r="E88" s="30">
        <v>140.01689937411777</v>
      </c>
    </row>
    <row r="89" spans="1:70" x14ac:dyDescent="0.25">
      <c r="A89" t="s">
        <v>39</v>
      </c>
      <c r="B89" s="30">
        <v>144.71768790241788</v>
      </c>
      <c r="C89" s="31">
        <v>32.812036636100288</v>
      </c>
      <c r="D89" s="30">
        <v>111.90565126631759</v>
      </c>
      <c r="E89" s="30">
        <v>177.52972453851814</v>
      </c>
    </row>
    <row r="90" spans="1:70" x14ac:dyDescent="0.25">
      <c r="A90" t="s">
        <v>40</v>
      </c>
      <c r="B90" s="30">
        <v>8.9495396507752947</v>
      </c>
      <c r="C90" s="31">
        <v>2.6919145768142663</v>
      </c>
      <c r="D90" s="30">
        <v>6.2576250739610284</v>
      </c>
      <c r="E90" s="30">
        <v>11.641454227589559</v>
      </c>
    </row>
    <row r="91" spans="1:70" x14ac:dyDescent="0.25">
      <c r="A91" t="s">
        <v>41</v>
      </c>
      <c r="B91" s="30">
        <v>12.252006690483356</v>
      </c>
      <c r="C91" s="31">
        <v>3.5591581420106557</v>
      </c>
      <c r="D91" s="30">
        <v>8.6928485484726998</v>
      </c>
      <c r="E91" s="30">
        <v>15.811164832494011</v>
      </c>
    </row>
    <row r="92" spans="1:70" x14ac:dyDescent="0.25">
      <c r="A92" t="s">
        <v>50</v>
      </c>
      <c r="B92" s="30">
        <v>7.9708473495937779</v>
      </c>
      <c r="C92" s="31">
        <v>2.3065925695607836</v>
      </c>
      <c r="D92" s="30">
        <v>5.6642547800329943</v>
      </c>
      <c r="E92" s="30">
        <v>10.277439919154562</v>
      </c>
    </row>
    <row r="93" spans="1:70" x14ac:dyDescent="0.25">
      <c r="A93" t="s">
        <v>30</v>
      </c>
      <c r="B93" s="30">
        <v>380.72933965576658</v>
      </c>
      <c r="C93" s="31">
        <v>121.78153517440614</v>
      </c>
      <c r="D93" s="30">
        <v>258.94780448136044</v>
      </c>
      <c r="E93" s="30">
        <v>502.51087483017272</v>
      </c>
    </row>
  </sheetData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102"/>
  <sheetViews>
    <sheetView topLeftCell="A66" zoomScale="80" zoomScaleNormal="80" workbookViewId="0">
      <selection activeCell="I98" sqref="I98"/>
    </sheetView>
  </sheetViews>
  <sheetFormatPr defaultColWidth="8.85546875" defaultRowHeight="15" x14ac:dyDescent="0.25"/>
  <cols>
    <col min="1" max="1" width="9.7109375" customWidth="1"/>
    <col min="42" max="42" width="12" bestFit="1" customWidth="1"/>
    <col min="43" max="43" width="12.140625" bestFit="1" customWidth="1"/>
    <col min="56" max="56" width="12" bestFit="1" customWidth="1"/>
    <col min="57" max="57" width="11" bestFit="1" customWidth="1"/>
    <col min="74" max="75" width="9.28515625" bestFit="1" customWidth="1"/>
    <col min="76" max="76" width="10" bestFit="1" customWidth="1"/>
    <col min="77" max="78" width="12.140625" bestFit="1" customWidth="1"/>
    <col min="79" max="80" width="9.28515625" bestFit="1" customWidth="1"/>
  </cols>
  <sheetData>
    <row r="1" spans="1:86" x14ac:dyDescent="0.25">
      <c r="D1" s="17" t="s">
        <v>5</v>
      </c>
      <c r="E1" s="3"/>
      <c r="F1" s="3"/>
      <c r="G1" s="3"/>
      <c r="H1" s="3"/>
      <c r="I1" s="4"/>
      <c r="J1" s="17" t="s">
        <v>7</v>
      </c>
      <c r="K1" s="3"/>
      <c r="L1" s="3"/>
      <c r="M1" s="3"/>
      <c r="N1" s="3"/>
      <c r="O1" s="3"/>
      <c r="P1" s="4"/>
      <c r="Q1" s="17" t="s">
        <v>9</v>
      </c>
      <c r="R1" s="3"/>
      <c r="S1" s="3"/>
      <c r="T1" s="3"/>
      <c r="U1" s="3"/>
      <c r="V1" s="3"/>
      <c r="W1" s="4"/>
      <c r="X1" s="17" t="s">
        <v>10</v>
      </c>
      <c r="Y1" s="3"/>
      <c r="Z1" s="3"/>
      <c r="AA1" s="3"/>
      <c r="AB1" s="3"/>
      <c r="AC1" s="3"/>
      <c r="AD1" s="4"/>
      <c r="AE1" s="17" t="s">
        <v>15</v>
      </c>
      <c r="AF1" s="3"/>
      <c r="AG1" s="3"/>
      <c r="AH1" s="3"/>
      <c r="AI1" s="3"/>
      <c r="AJ1" s="3"/>
      <c r="AK1" s="4"/>
      <c r="AL1" s="17" t="s">
        <v>32</v>
      </c>
      <c r="AM1" s="3"/>
      <c r="AN1" s="3"/>
      <c r="AO1" s="3"/>
      <c r="AP1" s="3"/>
      <c r="AQ1" s="3"/>
      <c r="AR1" s="4"/>
      <c r="AS1" s="17" t="s">
        <v>33</v>
      </c>
      <c r="AT1" s="3"/>
      <c r="AU1" s="3"/>
      <c r="AV1" s="3"/>
      <c r="AW1" s="3"/>
      <c r="AX1" s="3"/>
      <c r="AY1" s="4"/>
      <c r="AZ1" s="17" t="s">
        <v>34</v>
      </c>
      <c r="BA1" s="3"/>
      <c r="BB1" s="3"/>
      <c r="BC1" s="3"/>
      <c r="BD1" s="3"/>
      <c r="BE1" s="3"/>
      <c r="BF1" s="4"/>
      <c r="BG1" s="17" t="s">
        <v>35</v>
      </c>
      <c r="BH1" s="3"/>
      <c r="BI1" s="3"/>
      <c r="BJ1" s="3"/>
      <c r="BK1" s="3"/>
      <c r="BL1" s="3"/>
      <c r="BM1" s="4"/>
      <c r="BN1" s="17" t="s">
        <v>36</v>
      </c>
      <c r="BO1" s="3"/>
      <c r="BP1" s="3"/>
      <c r="BQ1" s="3"/>
      <c r="BR1" s="3"/>
      <c r="BS1" s="3"/>
      <c r="BT1" s="4"/>
      <c r="BU1" s="17" t="s">
        <v>37</v>
      </c>
      <c r="BV1" s="3"/>
      <c r="BW1" s="3"/>
      <c r="BX1" s="3"/>
      <c r="BY1" s="3"/>
      <c r="BZ1" s="3"/>
      <c r="CA1" s="4"/>
      <c r="CB1" s="17"/>
      <c r="CC1" s="3"/>
      <c r="CD1" s="3"/>
      <c r="CE1" s="3"/>
      <c r="CF1" s="3"/>
      <c r="CG1" s="3"/>
      <c r="CH1" s="4"/>
    </row>
    <row r="2" spans="1:86" x14ac:dyDescent="0.25">
      <c r="A2" s="1">
        <v>1</v>
      </c>
      <c r="B2" s="1" t="s">
        <v>0</v>
      </c>
      <c r="C2" s="7" t="s">
        <v>6</v>
      </c>
      <c r="D2" s="5">
        <v>16.77</v>
      </c>
      <c r="E2" s="7">
        <f>2^-D2</f>
        <v>8.9480205477285693E-6</v>
      </c>
      <c r="F2" s="7">
        <f>AVERAGE(E2:E4)</f>
        <v>1.0377960164063775E-5</v>
      </c>
      <c r="G2" s="7">
        <f>STDEV(E2:E4)</f>
        <v>1.2383640336240625E-6</v>
      </c>
      <c r="H2" s="9">
        <v>1</v>
      </c>
      <c r="I2" s="10">
        <f>G2/F2</f>
        <v>0.11932634294668049</v>
      </c>
      <c r="J2" s="18">
        <v>28.49</v>
      </c>
      <c r="K2" s="7">
        <f>J2-D2</f>
        <v>11.719999999999999</v>
      </c>
      <c r="L2" s="7">
        <f>2^-K2</f>
        <v>2.9643429794800984E-4</v>
      </c>
      <c r="M2" s="7">
        <f>AVERAGE(L2:L4)</f>
        <v>1.7228129614711504E-4</v>
      </c>
      <c r="N2" s="7">
        <f>STDEV(L2:L4)</f>
        <v>1.0886301211830787E-4</v>
      </c>
      <c r="O2" s="9">
        <v>1</v>
      </c>
      <c r="P2" s="10">
        <f>N2/M2</f>
        <v>0.63189106741655343</v>
      </c>
      <c r="Q2" s="18">
        <v>27.29</v>
      </c>
      <c r="R2" s="7">
        <f>Q2-D2</f>
        <v>10.52</v>
      </c>
      <c r="S2" s="7">
        <f>2^-R2</f>
        <v>6.8102718083515919E-4</v>
      </c>
      <c r="T2" s="7">
        <f>AVERAGE(S2:S4)</f>
        <v>5.6644947097821325E-4</v>
      </c>
      <c r="U2" s="7">
        <f>STDEV(S2:S4)</f>
        <v>1.0854726601590336E-4</v>
      </c>
      <c r="V2" s="9">
        <v>1</v>
      </c>
      <c r="W2" s="10">
        <f>U2/T2</f>
        <v>0.19162744706681578</v>
      </c>
      <c r="X2" s="18">
        <v>27.2</v>
      </c>
      <c r="Y2" s="7">
        <f>X2-D2</f>
        <v>10.43</v>
      </c>
      <c r="Z2" s="7">
        <f>2^-Y2</f>
        <v>7.2486502472121541E-4</v>
      </c>
      <c r="AA2" s="7">
        <f>AVERAGE(Z2:Z4)</f>
        <v>5.9353623006756665E-4</v>
      </c>
      <c r="AB2" s="7">
        <f>STDEV(Z2:Z4)</f>
        <v>1.3309050084532717E-4</v>
      </c>
      <c r="AC2" s="9">
        <v>1</v>
      </c>
      <c r="AD2" s="10">
        <f>AB2/AA2</f>
        <v>0.2242331539393585</v>
      </c>
      <c r="AE2" s="18">
        <v>27.38</v>
      </c>
      <c r="AF2" s="7">
        <f>AE2-D2</f>
        <v>10.61</v>
      </c>
      <c r="AG2" s="7">
        <f>2^-AF2</f>
        <v>6.398405292277168E-4</v>
      </c>
      <c r="AH2" s="7">
        <f>AVERAGE(AG2:AG4)</f>
        <v>6.20428738148886E-4</v>
      </c>
      <c r="AI2" s="7">
        <f>STDEV(AG2:AG4)</f>
        <v>4.1597833739424459E-5</v>
      </c>
      <c r="AJ2" s="9">
        <v>1</v>
      </c>
      <c r="AK2" s="10">
        <f>AI2/AH2</f>
        <v>6.7046916400964829E-2</v>
      </c>
      <c r="AL2" s="18">
        <v>24.34</v>
      </c>
      <c r="AM2" s="7">
        <f>AL2-K2</f>
        <v>12.620000000000001</v>
      </c>
      <c r="AN2" s="7">
        <f>2^-AM2</f>
        <v>1.5885520696312669E-4</v>
      </c>
      <c r="AO2" s="7">
        <f>AVERAGE(AN2:AN4)</f>
        <v>3.8702560581660672E-4</v>
      </c>
      <c r="AP2" s="7">
        <f>STDEV(AN2:AN4)</f>
        <v>2.2746375143039795E-4</v>
      </c>
      <c r="AQ2" s="9">
        <v>1</v>
      </c>
      <c r="AR2" s="10">
        <f>AP2/AO2</f>
        <v>0.58772274498597998</v>
      </c>
      <c r="AS2" s="18">
        <v>21.79</v>
      </c>
      <c r="AT2" s="7">
        <f>AS2-D2</f>
        <v>5.0199999999999996</v>
      </c>
      <c r="AU2" s="7">
        <f>2^-AT2</f>
        <v>3.0819772015417482E-2</v>
      </c>
      <c r="AV2" s="7">
        <f>AVERAGE(AU2:AU4)</f>
        <v>2.4307277558440133E-2</v>
      </c>
      <c r="AW2" s="7">
        <f>STDEV(AU2:AU4)</f>
        <v>5.6418727772299549E-3</v>
      </c>
      <c r="AX2" s="9">
        <v>1</v>
      </c>
      <c r="AY2" s="10">
        <f>AW2/AV2</f>
        <v>0.23210632139554216</v>
      </c>
      <c r="AZ2" s="18">
        <v>32.75</v>
      </c>
      <c r="BA2" s="7">
        <f>AZ2-D2</f>
        <v>15.98</v>
      </c>
      <c r="BB2" s="7">
        <f>2^-BA2</f>
        <v>1.5471793820038299E-5</v>
      </c>
      <c r="BC2" s="7">
        <f>AVERAGE(BB2:BB4)</f>
        <v>1.3811391509861462E-5</v>
      </c>
      <c r="BD2" s="7">
        <f>STDEV(BB2:BB4)</f>
        <v>1.9090948686219599E-6</v>
      </c>
      <c r="BE2" s="9">
        <v>1</v>
      </c>
      <c r="BF2" s="10">
        <f>BD2/BC2</f>
        <v>0.13822610612832517</v>
      </c>
      <c r="BG2" s="18">
        <v>26.39</v>
      </c>
      <c r="BH2" s="7">
        <f>BG2-D2</f>
        <v>9.620000000000001</v>
      </c>
      <c r="BI2" s="7">
        <f>2^-BH2</f>
        <v>1.2708416557050126E-3</v>
      </c>
      <c r="BJ2" s="7">
        <f>AVERAGE(BI2:BI4)</f>
        <v>1.6478435353342875E-3</v>
      </c>
      <c r="BK2" s="7">
        <f>STDEV(BI2:BI4)</f>
        <v>4.756204938175969E-4</v>
      </c>
      <c r="BL2" s="9">
        <v>1</v>
      </c>
      <c r="BM2" s="10">
        <f>BK2/BJ2</f>
        <v>0.28863207192854679</v>
      </c>
      <c r="BN2" s="18">
        <v>27.34</v>
      </c>
      <c r="BO2" s="7">
        <f>BN2-D2</f>
        <v>10.57</v>
      </c>
      <c r="BP2" s="7">
        <f>2^-BO2</f>
        <v>6.578288949539502E-4</v>
      </c>
      <c r="BQ2" s="7">
        <f>AVERAGE(BP2:BP4)</f>
        <v>4.3112903606340789E-4</v>
      </c>
      <c r="BR2" s="7">
        <f>STDEV(BP2:BP4)</f>
        <v>1.9643898035159299E-4</v>
      </c>
      <c r="BS2" s="9">
        <v>1</v>
      </c>
      <c r="BT2" s="10">
        <f>BR2/BQ2</f>
        <v>0.45563848388699552</v>
      </c>
      <c r="BU2" s="18">
        <v>40.869999999999997</v>
      </c>
      <c r="BV2" s="7">
        <f>BU2-D2</f>
        <v>24.099999999999998</v>
      </c>
      <c r="BW2" s="7">
        <f>2^-BV2</f>
        <v>5.5613100024271479E-8</v>
      </c>
      <c r="BX2" s="7">
        <f>AVERAGE(BW2:BW4)</f>
        <v>3.0337143859699251E-8</v>
      </c>
      <c r="BY2" s="7">
        <f>STDEV(BW2:BW4)</f>
        <v>2.2067720763021403E-8</v>
      </c>
      <c r="BZ2" s="9">
        <v>1</v>
      </c>
      <c r="CA2" s="10">
        <f>BY2/BX2</f>
        <v>0.7274158986448559</v>
      </c>
      <c r="CB2" s="18"/>
      <c r="CC2" s="7"/>
      <c r="CD2" s="7"/>
      <c r="CE2" s="7"/>
      <c r="CF2" s="7"/>
      <c r="CG2" s="9"/>
      <c r="CH2" s="10"/>
    </row>
    <row r="3" spans="1:86" x14ac:dyDescent="0.25">
      <c r="A3" s="1">
        <v>2</v>
      </c>
      <c r="B3" s="1" t="s">
        <v>0</v>
      </c>
      <c r="C3" s="7" t="s">
        <v>6</v>
      </c>
      <c r="D3" s="5">
        <v>16.46</v>
      </c>
      <c r="E3" s="7">
        <f t="shared" ref="E3:E28" si="0">2^-D3</f>
        <v>1.1092929972231379E-5</v>
      </c>
      <c r="F3" s="7"/>
      <c r="G3" s="7"/>
      <c r="H3" s="9"/>
      <c r="I3" s="10"/>
      <c r="J3" s="18">
        <v>29.4</v>
      </c>
      <c r="K3" s="7">
        <f t="shared" ref="K3:K28" si="1">J3-D3</f>
        <v>12.939999999999998</v>
      </c>
      <c r="L3" s="7">
        <f t="shared" ref="L3:L28" si="2">2^-K3</f>
        <v>1.2725412119642622E-4</v>
      </c>
      <c r="M3" s="7"/>
      <c r="N3" s="7"/>
      <c r="O3" s="9"/>
      <c r="P3" s="10"/>
      <c r="Q3" s="18">
        <v>27.28</v>
      </c>
      <c r="R3" s="7">
        <f t="shared" ref="R3:R28" si="3">Q3-D3</f>
        <v>10.82</v>
      </c>
      <c r="S3" s="7">
        <f t="shared" ref="S3:S28" si="4">2^-R3</f>
        <v>5.5316595961708934E-4</v>
      </c>
      <c r="T3" s="7"/>
      <c r="U3" s="7"/>
      <c r="V3" s="9"/>
      <c r="W3" s="10"/>
      <c r="X3" s="18">
        <v>27.17</v>
      </c>
      <c r="Y3" s="7">
        <f t="shared" ref="Y3:Y28" si="5">X3-D3</f>
        <v>10.71</v>
      </c>
      <c r="Z3" s="7">
        <f t="shared" ref="Z3:Z28" si="6">2^-Y3</f>
        <v>5.9699232309183017E-4</v>
      </c>
      <c r="AA3" s="7"/>
      <c r="AB3" s="7"/>
      <c r="AC3" s="9"/>
      <c r="AD3" s="10"/>
      <c r="AE3" s="18">
        <v>27.23</v>
      </c>
      <c r="AF3" s="7">
        <f t="shared" ref="AF3:AF28" si="7">AE3-D3</f>
        <v>10.77</v>
      </c>
      <c r="AG3" s="7">
        <f t="shared" ref="AG3:AG28" si="8">2^-AF3</f>
        <v>5.7267331505462876E-4</v>
      </c>
      <c r="AH3" s="7"/>
      <c r="AI3" s="7"/>
      <c r="AJ3" s="9"/>
      <c r="AK3" s="10"/>
      <c r="AL3" s="18">
        <v>24.27</v>
      </c>
      <c r="AM3" s="7">
        <f t="shared" ref="AM3:AM28" si="9">AL3-K3</f>
        <v>11.330000000000002</v>
      </c>
      <c r="AN3" s="7">
        <f t="shared" ref="AN3:AN28" si="10">2^-AM3</f>
        <v>3.8844554870845602E-4</v>
      </c>
      <c r="AO3" s="7"/>
      <c r="AP3" s="7"/>
      <c r="AQ3" s="9"/>
      <c r="AR3" s="10"/>
      <c r="AS3" s="18">
        <v>22.04</v>
      </c>
      <c r="AT3" s="7">
        <f t="shared" ref="AT3:AT28" si="11">AS3-D3</f>
        <v>5.5799999999999983</v>
      </c>
      <c r="AU3" s="7">
        <f t="shared" ref="AU3:AU28" si="12">2^-AT3</f>
        <v>2.0905118043533032E-2</v>
      </c>
      <c r="AV3" s="7"/>
      <c r="AW3" s="7"/>
      <c r="AX3" s="9"/>
      <c r="AY3" s="10"/>
      <c r="AZ3" s="18">
        <v>32.840000000000003</v>
      </c>
      <c r="BA3" s="7">
        <f t="shared" ref="BA3:BA28" si="13">AZ3-D3</f>
        <v>16.380000000000003</v>
      </c>
      <c r="BB3" s="7">
        <f t="shared" ref="BB3:BB28" si="14">2^-BA3</f>
        <v>1.1725427103332604E-5</v>
      </c>
      <c r="BC3" s="7"/>
      <c r="BD3" s="7"/>
      <c r="BE3" s="9"/>
      <c r="BF3" s="10"/>
      <c r="BG3" s="18">
        <v>25.85</v>
      </c>
      <c r="BH3" s="7">
        <f t="shared" ref="BH3:BH28" si="15">BG3-D3</f>
        <v>9.39</v>
      </c>
      <c r="BI3" s="7">
        <f t="shared" ref="BI3:BI28" si="16">2^-BH3</f>
        <v>1.4904875087505451E-3</v>
      </c>
      <c r="BJ3" s="7"/>
      <c r="BK3" s="7"/>
      <c r="BL3" s="9"/>
      <c r="BM3" s="10"/>
      <c r="BN3" s="18">
        <v>28.11</v>
      </c>
      <c r="BO3" s="7">
        <f t="shared" ref="BO3:BO28" si="17">BN3-D3</f>
        <v>11.649999999999999</v>
      </c>
      <c r="BP3" s="7">
        <f t="shared" ref="BP3:BP28" si="18">2^-BO3</f>
        <v>3.1117202815411741E-4</v>
      </c>
      <c r="BQ3" s="7"/>
      <c r="BR3" s="7"/>
      <c r="BS3" s="9"/>
      <c r="BT3" s="10"/>
      <c r="BU3" s="18">
        <v>42</v>
      </c>
      <c r="BV3" s="7">
        <f t="shared" ref="BV3:BV28" si="19">BU3-D3</f>
        <v>25.54</v>
      </c>
      <c r="BW3" s="7">
        <f t="shared" ref="BW3:BW28" si="20">2^-BV3</f>
        <v>2.0497170360978624E-8</v>
      </c>
      <c r="BX3" s="7"/>
      <c r="BY3" s="7"/>
      <c r="BZ3" s="9"/>
      <c r="CA3" s="10"/>
      <c r="CB3" s="18"/>
      <c r="CC3" s="7"/>
      <c r="CD3" s="7"/>
      <c r="CE3" s="7"/>
      <c r="CF3" s="7"/>
      <c r="CG3" s="9"/>
      <c r="CH3" s="10"/>
    </row>
    <row r="4" spans="1:86" x14ac:dyDescent="0.25">
      <c r="A4" s="1">
        <v>3</v>
      </c>
      <c r="B4" s="1" t="s">
        <v>0</v>
      </c>
      <c r="C4" s="7" t="s">
        <v>6</v>
      </c>
      <c r="D4" s="5">
        <v>16.46</v>
      </c>
      <c r="E4" s="7">
        <f t="shared" si="0"/>
        <v>1.1092929972231379E-5</v>
      </c>
      <c r="F4" s="7"/>
      <c r="G4" s="7"/>
      <c r="H4" s="9"/>
      <c r="I4" s="10"/>
      <c r="J4" s="18">
        <v>29.85</v>
      </c>
      <c r="K4" s="7">
        <f t="shared" si="1"/>
        <v>13.39</v>
      </c>
      <c r="L4" s="7">
        <f t="shared" si="2"/>
        <v>9.3155469296909125E-5</v>
      </c>
      <c r="M4" s="7"/>
      <c r="N4" s="7"/>
      <c r="O4" s="9"/>
      <c r="P4" s="10"/>
      <c r="Q4" s="18">
        <v>27.53</v>
      </c>
      <c r="R4" s="7">
        <f t="shared" si="3"/>
        <v>11.07</v>
      </c>
      <c r="S4" s="7">
        <f t="shared" si="4"/>
        <v>4.6515527248239128E-4</v>
      </c>
      <c r="T4" s="7"/>
      <c r="U4" s="7"/>
      <c r="V4" s="9"/>
      <c r="W4" s="10"/>
      <c r="X4" s="18">
        <v>27.55</v>
      </c>
      <c r="Y4" s="7">
        <f t="shared" si="5"/>
        <v>11.09</v>
      </c>
      <c r="Z4" s="7">
        <f t="shared" si="6"/>
        <v>4.5875134238965425E-4</v>
      </c>
      <c r="AA4" s="7"/>
      <c r="AB4" s="7"/>
      <c r="AC4" s="9"/>
      <c r="AD4" s="10"/>
      <c r="AE4" s="18">
        <v>27.05</v>
      </c>
      <c r="AF4" s="7">
        <f t="shared" si="7"/>
        <v>10.59</v>
      </c>
      <c r="AG4" s="7">
        <f t="shared" si="8"/>
        <v>6.4877237016431244E-4</v>
      </c>
      <c r="AH4" s="7"/>
      <c r="AI4" s="7"/>
      <c r="AJ4" s="9"/>
      <c r="AK4" s="10"/>
      <c r="AL4" s="18">
        <v>24.06</v>
      </c>
      <c r="AM4" s="7">
        <f t="shared" si="9"/>
        <v>10.669999999999998</v>
      </c>
      <c r="AN4" s="7">
        <f t="shared" si="10"/>
        <v>6.1377606177823749E-4</v>
      </c>
      <c r="AO4" s="7"/>
      <c r="AP4" s="7"/>
      <c r="AQ4" s="9"/>
      <c r="AR4" s="10"/>
      <c r="AS4" s="18">
        <v>22.02</v>
      </c>
      <c r="AT4" s="7">
        <f t="shared" si="11"/>
        <v>5.5599999999999987</v>
      </c>
      <c r="AU4" s="7">
        <f t="shared" si="12"/>
        <v>2.1196942616369896E-2</v>
      </c>
      <c r="AV4" s="7"/>
      <c r="AW4" s="7"/>
      <c r="AX4" s="9"/>
      <c r="AY4" s="10"/>
      <c r="AZ4" s="18">
        <v>32.56</v>
      </c>
      <c r="BA4" s="7">
        <f t="shared" si="13"/>
        <v>16.100000000000001</v>
      </c>
      <c r="BB4" s="7">
        <f t="shared" si="14"/>
        <v>1.4236953606213484E-5</v>
      </c>
      <c r="BC4" s="7"/>
      <c r="BD4" s="7"/>
      <c r="BE4" s="9"/>
      <c r="BF4" s="10"/>
      <c r="BG4" s="18">
        <v>25.3</v>
      </c>
      <c r="BH4" s="7">
        <f t="shared" si="15"/>
        <v>8.84</v>
      </c>
      <c r="BI4" s="7">
        <f t="shared" si="16"/>
        <v>2.1822014415473047E-3</v>
      </c>
      <c r="BJ4" s="7"/>
      <c r="BK4" s="7"/>
      <c r="BL4" s="9"/>
      <c r="BM4" s="10"/>
      <c r="BN4" s="18">
        <v>28.05</v>
      </c>
      <c r="BO4" s="7">
        <f t="shared" si="17"/>
        <v>11.59</v>
      </c>
      <c r="BP4" s="7">
        <f t="shared" si="18"/>
        <v>3.2438618508215617E-4</v>
      </c>
      <c r="BQ4" s="7"/>
      <c r="BR4" s="7"/>
      <c r="BS4" s="9"/>
      <c r="BT4" s="10"/>
      <c r="BU4" s="18">
        <v>42.46</v>
      </c>
      <c r="BV4" s="7">
        <f t="shared" si="19"/>
        <v>26</v>
      </c>
      <c r="BW4" s="7">
        <f t="shared" si="20"/>
        <v>1.4901161193847656E-8</v>
      </c>
      <c r="BX4" s="7"/>
      <c r="BY4" s="7"/>
      <c r="BZ4" s="9"/>
      <c r="CA4" s="10"/>
      <c r="CB4" s="18"/>
      <c r="CC4" s="7"/>
      <c r="CD4" s="7"/>
      <c r="CE4" s="7"/>
      <c r="CF4" s="7"/>
      <c r="CG4" s="9"/>
      <c r="CH4" s="10"/>
    </row>
    <row r="5" spans="1:86" x14ac:dyDescent="0.25">
      <c r="A5" s="1">
        <v>4</v>
      </c>
      <c r="B5" s="1" t="s">
        <v>1</v>
      </c>
      <c r="C5" s="7" t="s">
        <v>6</v>
      </c>
      <c r="D5" s="5">
        <v>16.57</v>
      </c>
      <c r="E5" s="7">
        <f t="shared" si="0"/>
        <v>1.0278576483655477E-5</v>
      </c>
      <c r="F5" s="7">
        <f t="shared" ref="F5:F26" si="21">AVERAGE(E5:E7)</f>
        <v>9.7003050858290198E-6</v>
      </c>
      <c r="G5" s="7">
        <f t="shared" ref="G5:G26" si="22">STDEV(E5:E7)</f>
        <v>7.7109768642926961E-7</v>
      </c>
      <c r="H5" s="9">
        <f>F17/F5</f>
        <v>1.0917713741971871</v>
      </c>
      <c r="I5" s="10">
        <f>((G5/F5)^2+(G17/F17)^2)^0.5*H5</f>
        <v>0.26036119693266518</v>
      </c>
      <c r="J5" s="18">
        <v>27.04</v>
      </c>
      <c r="K5" s="7">
        <f t="shared" si="1"/>
        <v>10.469999999999999</v>
      </c>
      <c r="L5" s="7">
        <f t="shared" si="2"/>
        <v>7.0504355250121929E-4</v>
      </c>
      <c r="M5" s="7">
        <f>AVERAGE(L5,L7)</f>
        <v>8.4080302625060964E-4</v>
      </c>
      <c r="N5" s="7">
        <f>STDEV(L5,L7)</f>
        <v>1.9199288899702201E-4</v>
      </c>
      <c r="O5" s="9">
        <f>M17/M5</f>
        <v>2.0742925280818771</v>
      </c>
      <c r="P5" s="10">
        <v>0.45253599999999999</v>
      </c>
      <c r="Q5" s="23">
        <v>26.59</v>
      </c>
      <c r="R5" s="7">
        <f t="shared" si="3"/>
        <v>10.02</v>
      </c>
      <c r="S5" s="7">
        <f t="shared" si="4"/>
        <v>9.6311787548179631E-4</v>
      </c>
      <c r="T5" s="7">
        <f>AVERAGE(S6:S7)</f>
        <v>2.0584476501533324E-3</v>
      </c>
      <c r="U5" s="7">
        <f>STDEV(S6:S7)</f>
        <v>7.5892615483536452E-4</v>
      </c>
      <c r="V5" s="9">
        <f>T17/T5</f>
        <v>1.3371967142515719</v>
      </c>
      <c r="W5" s="10">
        <f>((U5/T5)^2+(U17/T17)^2)^0.5*V5</f>
        <v>0.57675648356557752</v>
      </c>
      <c r="X5" s="18">
        <v>27.68</v>
      </c>
      <c r="Y5" s="7">
        <f t="shared" si="5"/>
        <v>11.11</v>
      </c>
      <c r="Z5" s="7">
        <f t="shared" si="6"/>
        <v>4.5243557709490794E-4</v>
      </c>
      <c r="AA5" s="7">
        <f>AVERAGE(Z6:Z7)</f>
        <v>1.0001675410597926E-3</v>
      </c>
      <c r="AB5" s="7">
        <f>STDEV(Z6:Z7)</f>
        <v>3.4580430857466729E-4</v>
      </c>
      <c r="AC5" s="9">
        <f>AA17/AA5</f>
        <v>2.0535723533672394</v>
      </c>
      <c r="AD5" s="10">
        <f>((AB5/AA5)^2+(AB17/AA17)^2)^0.5*AC5</f>
        <v>0.74414062621475519</v>
      </c>
      <c r="AE5" s="18">
        <v>27.29</v>
      </c>
      <c r="AF5" s="7">
        <f t="shared" si="7"/>
        <v>10.719999999999999</v>
      </c>
      <c r="AG5" s="7">
        <f t="shared" si="8"/>
        <v>5.9286859589601968E-4</v>
      </c>
      <c r="AH5" s="7">
        <f>AVERAGE(AG6:AG7)</f>
        <v>8.6858906687616684E-4</v>
      </c>
      <c r="AI5" s="7">
        <f>STDEV(AG6:AG7)</f>
        <v>1.8171666649716861E-4</v>
      </c>
      <c r="AJ5" s="9">
        <f>AH17/AH5</f>
        <v>0.72779845232787999</v>
      </c>
      <c r="AK5" s="10">
        <f>((AI5/AH5)^2+(AI17/AH17)^2)^0.5*AJ5</f>
        <v>0.16135000911087072</v>
      </c>
      <c r="AL5" s="18">
        <v>24.76</v>
      </c>
      <c r="AM5" s="7">
        <f t="shared" si="9"/>
        <v>14.290000000000003</v>
      </c>
      <c r="AN5" s="7">
        <f t="shared" si="10"/>
        <v>4.9920779941270771E-5</v>
      </c>
      <c r="AO5" s="7">
        <f>AVERAGE(AN5,AN7)</f>
        <v>4.5375544310023098E-5</v>
      </c>
      <c r="AP5" s="7">
        <f>STDEV(AN5,AN7)</f>
        <v>6.4279338738918895E-6</v>
      </c>
      <c r="AQ5" s="9">
        <f>AO17/AO5</f>
        <v>0.48120655521036565</v>
      </c>
      <c r="AR5" s="10">
        <f>((AP5/AO5)^2+(AP17/AO17)^2)^0.5*AQ5</f>
        <v>0.15730269860042181</v>
      </c>
      <c r="AS5" s="18">
        <v>22.74</v>
      </c>
      <c r="AT5" s="7">
        <f t="shared" si="11"/>
        <v>6.1699999999999982</v>
      </c>
      <c r="AU5" s="7">
        <f t="shared" si="12"/>
        <v>1.3888166893227675E-2</v>
      </c>
      <c r="AV5" s="7">
        <f>AVERAGE(AU6:AU7)</f>
        <v>2.014802460032461E-2</v>
      </c>
      <c r="AW5" s="7">
        <f>STDEV(AU6:AU7)</f>
        <v>2.7563903551941784E-3</v>
      </c>
      <c r="AX5" s="9">
        <f>AV17/AV5</f>
        <v>1.4125575384197926</v>
      </c>
      <c r="AY5" s="10">
        <f>((AW5/AV5)^2+(AW17/AV17)^2)^0.5*AX5</f>
        <v>0.29107774613433685</v>
      </c>
      <c r="AZ5" s="18">
        <v>32.42</v>
      </c>
      <c r="BA5" s="7">
        <f t="shared" si="13"/>
        <v>15.850000000000001</v>
      </c>
      <c r="BB5" s="7">
        <f t="shared" si="14"/>
        <v>1.693068652447273E-5</v>
      </c>
      <c r="BC5" s="7">
        <f>AVERAGE(BB6:BB7)</f>
        <v>2.1923010145769116E-5</v>
      </c>
      <c r="BD5" s="7">
        <f>STDEV(BB6:BB7)</f>
        <v>1.9316137460401815E-6</v>
      </c>
      <c r="BE5" s="9">
        <f>BC17/BC5</f>
        <v>0.99404568062612297</v>
      </c>
      <c r="BF5" s="10">
        <f>((BD5/BC5)^2+(BD17/BC17)^2)^0.5*BE5</f>
        <v>0.13825899271555209</v>
      </c>
      <c r="BG5" s="18">
        <v>26.02</v>
      </c>
      <c r="BH5" s="7">
        <f t="shared" si="15"/>
        <v>9.4499999999999993</v>
      </c>
      <c r="BI5" s="7">
        <f t="shared" si="16"/>
        <v>1.4297711874469007E-3</v>
      </c>
      <c r="BJ5" s="7">
        <f>AVERAGE(BI6:BI7)</f>
        <v>1.4567837841913574E-3</v>
      </c>
      <c r="BK5" s="7">
        <f>STDEV(BI6:BI7)</f>
        <v>3.9490086206432667E-4</v>
      </c>
      <c r="BL5" s="9">
        <f>BJ17/BJ5</f>
        <v>0.88841946325627108</v>
      </c>
      <c r="BM5" s="10">
        <f>((BK5/BJ5)^2+(BK17/BJ17)^2)^0.5*BL5</f>
        <v>0.34114162504116713</v>
      </c>
      <c r="BN5" s="18">
        <v>27.14</v>
      </c>
      <c r="BO5" s="7">
        <f t="shared" si="17"/>
        <v>10.57</v>
      </c>
      <c r="BP5" s="7">
        <f t="shared" si="18"/>
        <v>6.578288949539502E-4</v>
      </c>
      <c r="BQ5" s="7">
        <f>AVERAGE(BP6:BP7)</f>
        <v>9.6477130629726133E-4</v>
      </c>
      <c r="BR5" s="7">
        <f>STDEV(BP6:BP7)</f>
        <v>2.1107952002671928E-4</v>
      </c>
      <c r="BS5" s="9">
        <f>BQ17/BQ5</f>
        <v>0.89704907865873784</v>
      </c>
      <c r="BT5" s="10">
        <f>((BR5/BQ5)^2+(BR17/BQ17)^2)^0.5*BS5</f>
        <v>0.49975498064563972</v>
      </c>
      <c r="BU5" s="18">
        <v>40.520000000000003</v>
      </c>
      <c r="BV5" s="7">
        <f t="shared" si="19"/>
        <v>23.950000000000003</v>
      </c>
      <c r="BW5" s="7">
        <f t="shared" si="20"/>
        <v>6.170659803398714E-8</v>
      </c>
      <c r="BX5" s="7">
        <f>AVERAGE(BW6:BW7)</f>
        <v>6.0019227865738736E-8</v>
      </c>
      <c r="BY5" s="7">
        <f>STDEV(BW6:BW7)</f>
        <v>0</v>
      </c>
      <c r="BZ5" s="9">
        <f>BX17/BX5</f>
        <v>2.6532024744409317</v>
      </c>
      <c r="CA5" s="10">
        <f>((BY5/BX5)^2+(BY17/BX17)^2)^0.5*BZ5</f>
        <v>1.03343383742141</v>
      </c>
      <c r="CB5" s="18"/>
      <c r="CC5" s="7"/>
      <c r="CD5" s="7"/>
      <c r="CE5" s="7"/>
      <c r="CF5" s="7"/>
      <c r="CG5" s="9"/>
      <c r="CH5" s="10"/>
    </row>
    <row r="6" spans="1:86" x14ac:dyDescent="0.25">
      <c r="A6" s="1">
        <v>5</v>
      </c>
      <c r="B6" s="1" t="s">
        <v>1</v>
      </c>
      <c r="C6" s="7" t="s">
        <v>6</v>
      </c>
      <c r="D6" s="5">
        <v>16.79</v>
      </c>
      <c r="E6" s="7">
        <f t="shared" si="0"/>
        <v>8.8248305046485074E-6</v>
      </c>
      <c r="F6" s="7"/>
      <c r="G6" s="7"/>
      <c r="H6" s="9"/>
      <c r="I6" s="10"/>
      <c r="J6" s="18">
        <v>25.75</v>
      </c>
      <c r="K6" s="7">
        <f t="shared" si="1"/>
        <v>8.9600000000000009</v>
      </c>
      <c r="L6" s="7">
        <f t="shared" si="2"/>
        <v>2.0080348176876287E-3</v>
      </c>
      <c r="M6" s="7"/>
      <c r="N6" s="7"/>
      <c r="O6" s="9"/>
      <c r="P6" s="10"/>
      <c r="Q6" s="18">
        <v>25.38</v>
      </c>
      <c r="R6" s="7">
        <f t="shared" si="3"/>
        <v>8.59</v>
      </c>
      <c r="S6" s="7">
        <f t="shared" si="4"/>
        <v>2.5950894806572502E-3</v>
      </c>
      <c r="T6" s="7"/>
      <c r="U6" s="7"/>
      <c r="V6" s="9"/>
      <c r="W6" s="10"/>
      <c r="X6" s="18">
        <v>26.44</v>
      </c>
      <c r="Y6" s="7">
        <f t="shared" si="5"/>
        <v>9.6500000000000021</v>
      </c>
      <c r="Z6" s="7">
        <f t="shared" si="6"/>
        <v>1.2446881126164653E-3</v>
      </c>
      <c r="AA6" s="7"/>
      <c r="AB6" s="7"/>
      <c r="AC6" s="9"/>
      <c r="AD6" s="10"/>
      <c r="AE6" s="18">
        <v>26.76</v>
      </c>
      <c r="AF6" s="7">
        <f t="shared" si="7"/>
        <v>9.9700000000000024</v>
      </c>
      <c r="AG6" s="7">
        <f t="shared" si="8"/>
        <v>9.9708215401092906E-4</v>
      </c>
      <c r="AH6" s="7"/>
      <c r="AI6" s="7"/>
      <c r="AJ6" s="9"/>
      <c r="AK6" s="10"/>
      <c r="AL6" s="18">
        <v>24.58</v>
      </c>
      <c r="AM6" s="7">
        <f t="shared" si="9"/>
        <v>15.619999999999997</v>
      </c>
      <c r="AN6" s="7">
        <f t="shared" si="10"/>
        <v>1.9856900870390866E-5</v>
      </c>
      <c r="AO6" s="7"/>
      <c r="AP6" s="7"/>
      <c r="AQ6" s="9"/>
      <c r="AR6" s="10"/>
      <c r="AS6" s="18">
        <v>22.29</v>
      </c>
      <c r="AT6" s="7">
        <f t="shared" si="11"/>
        <v>5.5</v>
      </c>
      <c r="AU6" s="7">
        <f t="shared" si="12"/>
        <v>2.2097086912079608E-2</v>
      </c>
      <c r="AV6" s="7"/>
      <c r="AW6" s="7"/>
      <c r="AX6" s="9"/>
      <c r="AY6" s="10"/>
      <c r="AZ6" s="18">
        <v>32.18</v>
      </c>
      <c r="BA6" s="7">
        <f t="shared" si="13"/>
        <v>15.39</v>
      </c>
      <c r="BB6" s="7">
        <f t="shared" si="14"/>
        <v>2.3288867324227278E-5</v>
      </c>
      <c r="BC6" s="7"/>
      <c r="BD6" s="7"/>
      <c r="BE6" s="9"/>
      <c r="BF6" s="10"/>
      <c r="BG6" s="18">
        <v>26.52</v>
      </c>
      <c r="BH6" s="7">
        <f t="shared" si="15"/>
        <v>9.73</v>
      </c>
      <c r="BI6" s="7">
        <f t="shared" si="16"/>
        <v>1.1775467067292585E-3</v>
      </c>
      <c r="BJ6" s="7"/>
      <c r="BK6" s="7"/>
      <c r="BL6" s="9"/>
      <c r="BM6" s="10"/>
      <c r="BN6" s="18">
        <v>26.6</v>
      </c>
      <c r="BO6" s="7">
        <f t="shared" si="17"/>
        <v>9.8100000000000023</v>
      </c>
      <c r="BP6" s="7">
        <f t="shared" si="18"/>
        <v>1.1140270662777561E-3</v>
      </c>
      <c r="BQ6" s="7"/>
      <c r="BR6" s="7"/>
      <c r="BS6" s="9"/>
      <c r="BT6" s="10"/>
      <c r="BU6" s="18">
        <v>40.78</v>
      </c>
      <c r="BV6" s="7">
        <f t="shared" si="19"/>
        <v>23.990000000000002</v>
      </c>
      <c r="BW6" s="7">
        <f t="shared" si="20"/>
        <v>6.0019227865738736E-8</v>
      </c>
      <c r="BX6" s="7"/>
      <c r="BY6" s="7"/>
      <c r="BZ6" s="9"/>
      <c r="CA6" s="10"/>
      <c r="CB6" s="18"/>
      <c r="CC6" s="7"/>
      <c r="CD6" s="7"/>
      <c r="CE6" s="7"/>
      <c r="CF6" s="7"/>
      <c r="CG6" s="9"/>
      <c r="CH6" s="10"/>
    </row>
    <row r="7" spans="1:86" x14ac:dyDescent="0.25">
      <c r="A7" s="1">
        <v>6</v>
      </c>
      <c r="B7" s="1" t="s">
        <v>1</v>
      </c>
      <c r="C7" s="7" t="s">
        <v>6</v>
      </c>
      <c r="D7" s="5">
        <v>16.61</v>
      </c>
      <c r="E7" s="7">
        <f t="shared" si="0"/>
        <v>9.9975082691830784E-6</v>
      </c>
      <c r="F7" s="7"/>
      <c r="G7" s="7"/>
      <c r="H7" s="9"/>
      <c r="I7" s="10"/>
      <c r="J7" s="18">
        <v>26.61</v>
      </c>
      <c r="K7" s="7">
        <f t="shared" si="1"/>
        <v>10</v>
      </c>
      <c r="L7" s="7">
        <f t="shared" si="2"/>
        <v>9.765625E-4</v>
      </c>
      <c r="M7" s="7"/>
      <c r="N7" s="7"/>
      <c r="O7" s="9"/>
      <c r="P7" s="10"/>
      <c r="Q7" s="18">
        <v>25.97</v>
      </c>
      <c r="R7" s="7">
        <f t="shared" si="3"/>
        <v>9.36</v>
      </c>
      <c r="S7" s="7">
        <f t="shared" si="4"/>
        <v>1.5218058196494143E-3</v>
      </c>
      <c r="T7" s="7"/>
      <c r="U7" s="7"/>
      <c r="V7" s="9"/>
      <c r="W7" s="10"/>
      <c r="X7" s="18">
        <v>26.98</v>
      </c>
      <c r="Y7" s="7">
        <f t="shared" si="5"/>
        <v>10.370000000000001</v>
      </c>
      <c r="Z7" s="7">
        <f t="shared" si="6"/>
        <v>7.5564696950312005E-4</v>
      </c>
      <c r="AA7" s="7"/>
      <c r="AB7" s="7"/>
      <c r="AC7" s="9"/>
      <c r="AD7" s="10"/>
      <c r="AE7" s="18">
        <v>27.01</v>
      </c>
      <c r="AF7" s="7">
        <f t="shared" si="7"/>
        <v>10.400000000000002</v>
      </c>
      <c r="AG7" s="7">
        <f t="shared" si="8"/>
        <v>7.4009597974140462E-4</v>
      </c>
      <c r="AH7" s="7"/>
      <c r="AI7" s="7"/>
      <c r="AJ7" s="9"/>
      <c r="AK7" s="10"/>
      <c r="AL7" s="18">
        <v>24.58</v>
      </c>
      <c r="AM7" s="7">
        <f t="shared" si="9"/>
        <v>14.579999999999998</v>
      </c>
      <c r="AN7" s="7">
        <f t="shared" si="10"/>
        <v>4.0830308678775432E-5</v>
      </c>
      <c r="AO7" s="7"/>
      <c r="AP7" s="7"/>
      <c r="AQ7" s="9"/>
      <c r="AR7" s="10"/>
      <c r="AS7" s="18">
        <v>22.39</v>
      </c>
      <c r="AT7" s="7">
        <f t="shared" si="11"/>
        <v>5.7800000000000011</v>
      </c>
      <c r="AU7" s="7">
        <f t="shared" si="12"/>
        <v>1.8198962288569608E-2</v>
      </c>
      <c r="AV7" s="7"/>
      <c r="AW7" s="7"/>
      <c r="AX7" s="9"/>
      <c r="AY7" s="10"/>
      <c r="AZ7" s="18">
        <v>32.18</v>
      </c>
      <c r="BA7" s="7">
        <f t="shared" si="13"/>
        <v>15.57</v>
      </c>
      <c r="BB7" s="7">
        <f t="shared" si="14"/>
        <v>2.0557152967310954E-5</v>
      </c>
      <c r="BC7" s="7"/>
      <c r="BD7" s="7"/>
      <c r="BE7" s="9"/>
      <c r="BF7" s="10"/>
      <c r="BG7" s="18">
        <v>25.78</v>
      </c>
      <c r="BH7" s="7">
        <f t="shared" si="15"/>
        <v>9.1700000000000017</v>
      </c>
      <c r="BI7" s="7">
        <f t="shared" si="16"/>
        <v>1.7360208616534561E-3</v>
      </c>
      <c r="BJ7" s="7"/>
      <c r="BK7" s="7"/>
      <c r="BL7" s="9"/>
      <c r="BM7" s="10"/>
      <c r="BN7" s="18">
        <v>26.87</v>
      </c>
      <c r="BO7" s="7">
        <f t="shared" si="17"/>
        <v>10.260000000000002</v>
      </c>
      <c r="BP7" s="7">
        <f t="shared" si="18"/>
        <v>8.155155463167664E-4</v>
      </c>
      <c r="BQ7" s="7"/>
      <c r="BR7" s="7"/>
      <c r="BS7" s="9"/>
      <c r="BT7" s="10"/>
      <c r="BU7" s="18">
        <v>40.6</v>
      </c>
      <c r="BV7" s="7">
        <f t="shared" si="19"/>
        <v>23.990000000000002</v>
      </c>
      <c r="BW7" s="7">
        <f t="shared" si="20"/>
        <v>6.0019227865738736E-8</v>
      </c>
      <c r="BX7" s="7"/>
      <c r="BY7" s="7"/>
      <c r="BZ7" s="9"/>
      <c r="CA7" s="10"/>
      <c r="CB7" s="18"/>
      <c r="CC7" s="7"/>
      <c r="CD7" s="7"/>
      <c r="CE7" s="7"/>
      <c r="CF7" s="7"/>
      <c r="CG7" s="9"/>
      <c r="CH7" s="10"/>
    </row>
    <row r="8" spans="1:86" x14ac:dyDescent="0.25">
      <c r="A8" s="1">
        <v>28</v>
      </c>
      <c r="B8" s="1" t="s">
        <v>2</v>
      </c>
      <c r="C8" s="7" t="s">
        <v>6</v>
      </c>
      <c r="D8" s="5">
        <v>16.55</v>
      </c>
      <c r="E8" s="7">
        <f t="shared" si="0"/>
        <v>1.0422060064349339E-5</v>
      </c>
      <c r="F8" s="7">
        <f t="shared" si="21"/>
        <v>1.0304706519451154E-5</v>
      </c>
      <c r="G8" s="7">
        <f t="shared" si="22"/>
        <v>2.6849919145587555E-7</v>
      </c>
      <c r="H8" s="9">
        <f>F20/F8</f>
        <v>1.0495161455014994</v>
      </c>
      <c r="I8" s="10">
        <f>((G8/F8)^2+(G20/F20)^2)^0.5*H8</f>
        <v>2.9524560193865602E-2</v>
      </c>
      <c r="J8" s="18">
        <v>26.75</v>
      </c>
      <c r="K8" s="7">
        <f t="shared" si="1"/>
        <v>10.199999999999999</v>
      </c>
      <c r="L8" s="7">
        <f t="shared" si="2"/>
        <v>8.5014703446887197E-4</v>
      </c>
      <c r="M8" s="7">
        <f>AVERAGE(L9:L10)</f>
        <v>1.2214456852189413E-3</v>
      </c>
      <c r="N8" s="7">
        <f>STDEV(L9:L10)</f>
        <v>1.0762031581989239E-4</v>
      </c>
      <c r="O8" s="9">
        <f>M20/M8</f>
        <v>1.4863071494427154</v>
      </c>
      <c r="P8" s="10">
        <f>((N8/M8)^2+(N20/M20)^2)^0.5*O8</f>
        <v>0.31737222808739413</v>
      </c>
      <c r="Q8" s="18">
        <v>27.14</v>
      </c>
      <c r="R8" s="7">
        <f t="shared" si="3"/>
        <v>10.59</v>
      </c>
      <c r="S8" s="7">
        <f t="shared" si="4"/>
        <v>6.4877237016431244E-4</v>
      </c>
      <c r="T8" s="7">
        <f t="shared" ref="T8" si="23">AVERAGE(S8:S10)</f>
        <v>7.959247896732318E-4</v>
      </c>
      <c r="U8" s="7">
        <f t="shared" ref="U8" si="24">STDEV(S8:S10)</f>
        <v>1.7088919233105987E-4</v>
      </c>
      <c r="V8" s="9">
        <f>T20/T8</f>
        <v>1.1266781047093939</v>
      </c>
      <c r="W8" s="10">
        <f>((U8/T8)^2+(U20/T20)^2)^0.5*V8</f>
        <v>0.45661920368803116</v>
      </c>
      <c r="X8" s="18">
        <v>28.3</v>
      </c>
      <c r="Y8" s="7">
        <f t="shared" si="5"/>
        <v>11.75</v>
      </c>
      <c r="Z8" s="7">
        <f t="shared" si="6"/>
        <v>2.9033376831121103E-4</v>
      </c>
      <c r="AA8" s="7">
        <f t="shared" ref="AA8" si="25">AVERAGE(Z8:Z10)</f>
        <v>3.7356911008297483E-4</v>
      </c>
      <c r="AB8" s="7">
        <f t="shared" ref="AB8" si="26">STDEV(Z8:Z10)</f>
        <v>7.379960109180841E-5</v>
      </c>
      <c r="AC8" s="9">
        <f>AA20/AA8</f>
        <v>1.5455562044379025</v>
      </c>
      <c r="AD8" s="10">
        <f>((AB8/AA8)^2+(AB20/AA20)^2)^0.5*AC8</f>
        <v>0.43167232865180116</v>
      </c>
      <c r="AE8" s="18">
        <v>27.14</v>
      </c>
      <c r="AF8" s="7">
        <f t="shared" si="7"/>
        <v>10.59</v>
      </c>
      <c r="AG8" s="7">
        <f t="shared" si="8"/>
        <v>6.4877237016431244E-4</v>
      </c>
      <c r="AH8" s="7">
        <f t="shared" ref="AH8" si="27">AVERAGE(AG8:AG10)</f>
        <v>7.8827537511630614E-4</v>
      </c>
      <c r="AI8" s="7">
        <f t="shared" ref="AI8" si="28">STDEV(AG8:AG10)</f>
        <v>1.5175254555252504E-4</v>
      </c>
      <c r="AJ8" s="9">
        <f>AH20/AH8</f>
        <v>1.2202757946733982</v>
      </c>
      <c r="AK8" s="10">
        <f>((AI8/AH8)^2+(AI20/AH20)^2)^0.5*AJ8</f>
        <v>0.26504369017052798</v>
      </c>
      <c r="AL8" s="18">
        <v>25.13</v>
      </c>
      <c r="AM8" s="7">
        <f t="shared" si="9"/>
        <v>14.93</v>
      </c>
      <c r="AN8" s="7">
        <f t="shared" si="10"/>
        <v>3.2034810901582853E-5</v>
      </c>
      <c r="AO8" s="7">
        <f>AVERAGE(AN9:AN10)</f>
        <v>2.7230643256194267E-5</v>
      </c>
      <c r="AP8" s="7">
        <f>STDEV(AN9:AN10)</f>
        <v>1.1758061419969344E-5</v>
      </c>
      <c r="AQ8" s="9">
        <f>AO20/AO8</f>
        <v>1.1285023412095871</v>
      </c>
      <c r="AR8" s="10">
        <f>((AP8/AO8)^2+(AP20/AO20)^2)^0.5*AQ8</f>
        <v>0.48728190941663385</v>
      </c>
      <c r="AS8" s="18">
        <v>23.29</v>
      </c>
      <c r="AT8" s="7">
        <f t="shared" si="11"/>
        <v>6.7399999999999984</v>
      </c>
      <c r="AU8" s="7">
        <f t="shared" si="12"/>
        <v>9.3553023798353899E-3</v>
      </c>
      <c r="AV8" s="7">
        <f t="shared" ref="AV8" si="29">AVERAGE(AU8:AU10)</f>
        <v>1.1953844168126448E-2</v>
      </c>
      <c r="AW8" s="7">
        <f t="shared" ref="AW8" si="30">STDEV(AU8:AU10)</f>
        <v>2.8418096210548562E-3</v>
      </c>
      <c r="AX8" s="9">
        <f>AV20/AV8</f>
        <v>3.8768621577245086</v>
      </c>
      <c r="AY8" s="10">
        <f>((AW8/AV8)^2+(AW20/AV20)^2)^0.5*AX8</f>
        <v>1.3481759259765866</v>
      </c>
      <c r="AZ8" s="18">
        <v>32.78</v>
      </c>
      <c r="BA8" s="7">
        <f t="shared" si="13"/>
        <v>16.23</v>
      </c>
      <c r="BB8" s="7">
        <f t="shared" si="14"/>
        <v>1.3010175960814774E-5</v>
      </c>
      <c r="BC8" s="7">
        <f t="shared" ref="BC8" si="31">AVERAGE(BB8:BB10)</f>
        <v>1.4397444623715353E-5</v>
      </c>
      <c r="BD8" s="7">
        <f t="shared" ref="BD8" si="32">STDEV(BB8:BB10)</f>
        <v>2.7167501789160334E-6</v>
      </c>
      <c r="BE8" s="9">
        <f>BC20/BC8</f>
        <v>1.2009291692076693</v>
      </c>
      <c r="BF8" s="10">
        <f>((BD8/BC8)^2+(BD20/BC20)^2)^0.5*BE8</f>
        <v>0.30711790067190098</v>
      </c>
      <c r="BG8" s="18">
        <v>25.56</v>
      </c>
      <c r="BH8" s="7">
        <f t="shared" si="15"/>
        <v>9.009999999999998</v>
      </c>
      <c r="BI8" s="7">
        <f t="shared" si="16"/>
        <v>1.939633780150464E-3</v>
      </c>
      <c r="BJ8" s="7">
        <f t="shared" ref="BJ8" si="33">AVERAGE(BI8:BI10)</f>
        <v>1.7741771918811831E-3</v>
      </c>
      <c r="BK8" s="7">
        <f t="shared" ref="BK8" si="34">STDEV(BI8:BI10)</f>
        <v>2.6379141313079724E-4</v>
      </c>
      <c r="BL8" s="9">
        <f>BJ20/BJ8</f>
        <v>1.1846955082473616</v>
      </c>
      <c r="BM8" s="10">
        <f>((BK8/BJ8)^2+(BK20/BJ20)^2)^0.5*BL8</f>
        <v>0.2399801138298259</v>
      </c>
      <c r="BN8" s="18">
        <v>26.52</v>
      </c>
      <c r="BO8" s="7">
        <f t="shared" si="17"/>
        <v>9.9699999999999989</v>
      </c>
      <c r="BP8" s="7">
        <f t="shared" si="18"/>
        <v>9.9708215401093166E-4</v>
      </c>
      <c r="BQ8" s="7">
        <f t="shared" ref="BQ8" si="35">AVERAGE(BP8:BP10)</f>
        <v>1.1744363698969083E-3</v>
      </c>
      <c r="BR8" s="7">
        <f t="shared" ref="BR8" si="36">STDEV(BP8:BP10)</f>
        <v>2.1947971555074395E-4</v>
      </c>
      <c r="BS8" s="9">
        <f>BQ20/BQ8</f>
        <v>1.0149709754582137</v>
      </c>
      <c r="BT8" s="10">
        <f>((BR8/BQ8)^2+(BR20/BQ20)^2)^0.5*BS8</f>
        <v>0.2457874126228812</v>
      </c>
      <c r="BU8" s="18">
        <v>40.450000000000003</v>
      </c>
      <c r="BV8" s="7">
        <f t="shared" si="19"/>
        <v>23.900000000000002</v>
      </c>
      <c r="BW8" s="7">
        <f t="shared" si="20"/>
        <v>6.3882676514166105E-8</v>
      </c>
      <c r="BX8" s="7">
        <f>AVERAGE(BW8,BW10)</f>
        <v>7.1539261240744654E-8</v>
      </c>
      <c r="BY8" s="7">
        <f>STDEV(BW8,BW10)</f>
        <v>1.082804596178608E-8</v>
      </c>
      <c r="BZ8" s="9">
        <f>BX20/BX8</f>
        <v>11.367382321628698</v>
      </c>
      <c r="CA8" s="10">
        <f>((BY8/BX8)^2+(BY20/BX20)^2)^0.5*BZ8</f>
        <v>1.7349167130157359</v>
      </c>
      <c r="CB8" s="18"/>
      <c r="CC8" s="7"/>
      <c r="CD8" s="7"/>
      <c r="CE8" s="7"/>
      <c r="CF8" s="7"/>
      <c r="CG8" s="9"/>
      <c r="CH8" s="10"/>
    </row>
    <row r="9" spans="1:86" x14ac:dyDescent="0.25">
      <c r="A9" s="1">
        <v>29</v>
      </c>
      <c r="B9" s="1" t="s">
        <v>2</v>
      </c>
      <c r="C9" s="7" t="s">
        <v>6</v>
      </c>
      <c r="D9" s="5">
        <v>16.54</v>
      </c>
      <c r="E9" s="7">
        <f t="shared" si="0"/>
        <v>1.0494551224821044E-5</v>
      </c>
      <c r="F9" s="7"/>
      <c r="G9" s="7"/>
      <c r="H9" s="9"/>
      <c r="I9" s="10"/>
      <c r="J9" s="18">
        <v>26.13</v>
      </c>
      <c r="K9" s="7">
        <f t="shared" si="1"/>
        <v>9.59</v>
      </c>
      <c r="L9" s="7">
        <f t="shared" si="2"/>
        <v>1.2975447403286251E-3</v>
      </c>
      <c r="M9" s="7"/>
      <c r="N9" s="7"/>
      <c r="O9" s="9"/>
      <c r="P9" s="10"/>
      <c r="Q9" s="18">
        <v>26.91</v>
      </c>
      <c r="R9" s="7">
        <f t="shared" si="3"/>
        <v>10.370000000000001</v>
      </c>
      <c r="S9" s="7">
        <f t="shared" si="4"/>
        <v>7.5564696950312005E-4</v>
      </c>
      <c r="T9" s="7"/>
      <c r="U9" s="7"/>
      <c r="V9" s="9"/>
      <c r="W9" s="10"/>
      <c r="X9" s="18">
        <v>27.72</v>
      </c>
      <c r="Y9" s="7">
        <f t="shared" si="5"/>
        <v>11.18</v>
      </c>
      <c r="Z9" s="7">
        <f t="shared" si="6"/>
        <v>4.3100732240754653E-4</v>
      </c>
      <c r="AA9" s="7"/>
      <c r="AB9" s="7"/>
      <c r="AC9" s="9"/>
      <c r="AD9" s="10"/>
      <c r="AE9" s="18">
        <v>26.58</v>
      </c>
      <c r="AF9" s="7">
        <f t="shared" si="7"/>
        <v>10.039999999999999</v>
      </c>
      <c r="AG9" s="7">
        <f t="shared" si="8"/>
        <v>9.4985834708231063E-4</v>
      </c>
      <c r="AH9" s="7"/>
      <c r="AI9" s="7"/>
      <c r="AJ9" s="9"/>
      <c r="AK9" s="10"/>
      <c r="AL9" s="18">
        <v>24.37</v>
      </c>
      <c r="AM9" s="7">
        <f t="shared" si="9"/>
        <v>14.780000000000001</v>
      </c>
      <c r="AN9" s="7">
        <f t="shared" si="10"/>
        <v>3.5544848219862516E-5</v>
      </c>
      <c r="AO9" s="7"/>
      <c r="AP9" s="7"/>
      <c r="AQ9" s="9"/>
      <c r="AR9" s="10"/>
      <c r="AS9" s="18">
        <v>22.6</v>
      </c>
      <c r="AT9" s="7">
        <f t="shared" si="11"/>
        <v>6.0600000000000023</v>
      </c>
      <c r="AU9" s="7">
        <f t="shared" si="12"/>
        <v>1.4988501864457236E-2</v>
      </c>
      <c r="AV9" s="7"/>
      <c r="AW9" s="7"/>
      <c r="AX9" s="9"/>
      <c r="AY9" s="10"/>
      <c r="AZ9" s="18">
        <v>32.340000000000003</v>
      </c>
      <c r="BA9" s="7">
        <f t="shared" si="13"/>
        <v>15.800000000000004</v>
      </c>
      <c r="BB9" s="7">
        <f t="shared" si="14"/>
        <v>1.7527745895340444E-5</v>
      </c>
      <c r="BC9" s="7"/>
      <c r="BD9" s="7"/>
      <c r="BE9" s="9"/>
      <c r="BF9" s="10"/>
      <c r="BG9" s="18">
        <v>25.57</v>
      </c>
      <c r="BH9" s="7">
        <f t="shared" si="15"/>
        <v>9.0300000000000011</v>
      </c>
      <c r="BI9" s="7">
        <f t="shared" si="16"/>
        <v>1.9129302687244652E-3</v>
      </c>
      <c r="BJ9" s="7"/>
      <c r="BK9" s="7"/>
      <c r="BL9" s="9"/>
      <c r="BM9" s="10"/>
      <c r="BN9" s="18">
        <v>26.36</v>
      </c>
      <c r="BO9" s="7">
        <f t="shared" si="17"/>
        <v>9.82</v>
      </c>
      <c r="BP9" s="7">
        <f t="shared" si="18"/>
        <v>1.1063319192341787E-3</v>
      </c>
      <c r="BQ9" s="7"/>
      <c r="BR9" s="7"/>
      <c r="BS9" s="9"/>
      <c r="BT9" s="10"/>
      <c r="BU9" s="18">
        <v>38.58</v>
      </c>
      <c r="BV9" s="7">
        <f t="shared" si="19"/>
        <v>22.04</v>
      </c>
      <c r="BW9" s="7">
        <f t="shared" si="20"/>
        <v>2.3189901051814224E-7</v>
      </c>
      <c r="BX9" s="7"/>
      <c r="BY9" s="7"/>
      <c r="BZ9" s="9"/>
      <c r="CA9" s="10"/>
      <c r="CB9" s="18"/>
      <c r="CC9" s="7"/>
      <c r="CD9" s="7"/>
      <c r="CE9" s="7"/>
      <c r="CF9" s="7"/>
      <c r="CG9" s="9"/>
      <c r="CH9" s="10"/>
    </row>
    <row r="10" spans="1:86" x14ac:dyDescent="0.25">
      <c r="A10" s="1">
        <v>30</v>
      </c>
      <c r="B10" s="1" t="s">
        <v>2</v>
      </c>
      <c r="C10" s="7" t="s">
        <v>6</v>
      </c>
      <c r="D10" s="5">
        <v>16.61</v>
      </c>
      <c r="E10" s="7">
        <f t="shared" si="0"/>
        <v>9.9975082691830784E-6</v>
      </c>
      <c r="F10" s="7"/>
      <c r="G10" s="7"/>
      <c r="H10" s="9"/>
      <c r="I10" s="10"/>
      <c r="J10" s="18">
        <v>26.38</v>
      </c>
      <c r="K10" s="7">
        <f t="shared" si="1"/>
        <v>9.77</v>
      </c>
      <c r="L10" s="7">
        <f t="shared" si="2"/>
        <v>1.1453466301092575E-3</v>
      </c>
      <c r="M10" s="7"/>
      <c r="N10" s="7"/>
      <c r="O10" s="9"/>
      <c r="P10" s="10"/>
      <c r="Q10" s="18">
        <v>26.6</v>
      </c>
      <c r="R10" s="7">
        <f t="shared" si="3"/>
        <v>9.990000000000002</v>
      </c>
      <c r="S10" s="7">
        <f t="shared" si="4"/>
        <v>9.8335502935226302E-4</v>
      </c>
      <c r="T10" s="7"/>
      <c r="U10" s="7"/>
      <c r="V10" s="9"/>
      <c r="W10" s="10"/>
      <c r="X10" s="18">
        <v>27.9</v>
      </c>
      <c r="Y10" s="7">
        <f t="shared" si="5"/>
        <v>11.29</v>
      </c>
      <c r="Z10" s="7">
        <f t="shared" si="6"/>
        <v>3.9936623953016698E-4</v>
      </c>
      <c r="AA10" s="7"/>
      <c r="AB10" s="7"/>
      <c r="AC10" s="9"/>
      <c r="AD10" s="10"/>
      <c r="AE10" s="18">
        <v>26.96</v>
      </c>
      <c r="AF10" s="7">
        <f t="shared" si="7"/>
        <v>10.350000000000001</v>
      </c>
      <c r="AG10" s="7">
        <f t="shared" si="8"/>
        <v>7.6619540810229534E-4</v>
      </c>
      <c r="AH10" s="7"/>
      <c r="AI10" s="7"/>
      <c r="AJ10" s="9"/>
      <c r="AK10" s="10"/>
      <c r="AL10" s="18">
        <v>25.46</v>
      </c>
      <c r="AM10" s="7">
        <f t="shared" si="9"/>
        <v>15.690000000000001</v>
      </c>
      <c r="AN10" s="7">
        <f t="shared" si="10"/>
        <v>1.8916438292526018E-5</v>
      </c>
      <c r="AO10" s="7"/>
      <c r="AP10" s="7"/>
      <c r="AQ10" s="9"/>
      <c r="AR10" s="10"/>
      <c r="AS10" s="18">
        <v>23.05</v>
      </c>
      <c r="AT10" s="7">
        <f t="shared" si="11"/>
        <v>6.4400000000000013</v>
      </c>
      <c r="AU10" s="7">
        <f t="shared" si="12"/>
        <v>1.1517728260086719E-2</v>
      </c>
      <c r="AV10" s="7"/>
      <c r="AW10" s="7"/>
      <c r="AX10" s="9"/>
      <c r="AY10" s="10"/>
      <c r="AZ10" s="18">
        <v>32.880000000000003</v>
      </c>
      <c r="BA10" s="7">
        <f t="shared" si="13"/>
        <v>16.270000000000003</v>
      </c>
      <c r="BB10" s="7">
        <f t="shared" si="14"/>
        <v>1.265441201499084E-5</v>
      </c>
      <c r="BC10" s="7"/>
      <c r="BD10" s="7"/>
      <c r="BE10" s="9"/>
      <c r="BF10" s="10"/>
      <c r="BG10" s="18">
        <v>26.02</v>
      </c>
      <c r="BH10" s="7">
        <f t="shared" si="15"/>
        <v>9.41</v>
      </c>
      <c r="BI10" s="7">
        <f t="shared" si="16"/>
        <v>1.46996752676862E-3</v>
      </c>
      <c r="BJ10" s="7"/>
      <c r="BK10" s="7"/>
      <c r="BL10" s="9"/>
      <c r="BM10" s="10"/>
      <c r="BN10" s="18">
        <v>26.07</v>
      </c>
      <c r="BO10" s="7">
        <f t="shared" si="17"/>
        <v>9.4600000000000009</v>
      </c>
      <c r="BP10" s="7">
        <f t="shared" si="18"/>
        <v>1.419895036445615E-3</v>
      </c>
      <c r="BQ10" s="7"/>
      <c r="BR10" s="7"/>
      <c r="BS10" s="9"/>
      <c r="BT10" s="10"/>
      <c r="BU10" s="18">
        <v>40.200000000000003</v>
      </c>
      <c r="BV10" s="7">
        <f t="shared" si="19"/>
        <v>23.590000000000003</v>
      </c>
      <c r="BW10" s="7">
        <f t="shared" si="20"/>
        <v>7.9195845967323203E-8</v>
      </c>
      <c r="BX10" s="7"/>
      <c r="BY10" s="7"/>
      <c r="BZ10" s="9"/>
      <c r="CA10" s="10"/>
      <c r="CB10" s="18"/>
      <c r="CC10" s="7"/>
      <c r="CD10" s="7"/>
      <c r="CE10" s="7"/>
      <c r="CF10" s="7"/>
      <c r="CG10" s="9"/>
      <c r="CH10" s="10"/>
    </row>
    <row r="11" spans="1:86" x14ac:dyDescent="0.25">
      <c r="A11" s="1">
        <v>52</v>
      </c>
      <c r="B11" s="1" t="s">
        <v>3</v>
      </c>
      <c r="C11" s="7" t="s">
        <v>6</v>
      </c>
      <c r="D11" s="5">
        <v>16.690000000000001</v>
      </c>
      <c r="E11" s="7">
        <f t="shared" si="0"/>
        <v>9.4582191462630089E-6</v>
      </c>
      <c r="F11" s="7">
        <f t="shared" si="21"/>
        <v>8.9132022564498281E-6</v>
      </c>
      <c r="G11" s="7">
        <f t="shared" si="22"/>
        <v>8.3377412638068606E-7</v>
      </c>
      <c r="H11" s="9">
        <f>F23/F11</f>
        <v>1.0212484247306703</v>
      </c>
      <c r="I11" s="10">
        <f>((G11/F11)^2+(G23/F23)^2)^0.5*H11</f>
        <v>0.21708810338869297</v>
      </c>
      <c r="J11" s="18">
        <v>27.57</v>
      </c>
      <c r="K11" s="7">
        <f t="shared" si="1"/>
        <v>10.879999999999999</v>
      </c>
      <c r="L11" s="7">
        <f t="shared" si="2"/>
        <v>5.3063225709280252E-4</v>
      </c>
      <c r="M11" s="7">
        <f t="shared" ref="M11:M26" si="37">AVERAGE(L11:L13)</f>
        <v>5.7143953059202353E-4</v>
      </c>
      <c r="N11" s="7">
        <f t="shared" ref="N11" si="38">STDEV(L11:L13)</f>
        <v>4.9618833083093021E-5</v>
      </c>
      <c r="O11" s="9">
        <f>M23/M11</f>
        <v>0.90718111340669039</v>
      </c>
      <c r="P11" s="10">
        <f>((N11/M11)^2+(N23/M23)^2)^0.5*O11</f>
        <v>0.15061413676179294</v>
      </c>
      <c r="Q11" s="18">
        <v>25.4</v>
      </c>
      <c r="R11" s="7">
        <f t="shared" si="3"/>
        <v>8.7099999999999973</v>
      </c>
      <c r="S11" s="7">
        <f t="shared" si="4"/>
        <v>2.3879692923673254E-3</v>
      </c>
      <c r="T11" s="7">
        <f t="shared" ref="T11" si="39">AVERAGE(S11:S13)</f>
        <v>2.5330779162808809E-3</v>
      </c>
      <c r="U11" s="7">
        <f t="shared" ref="U11" si="40">STDEV(S11:S13)</f>
        <v>2.6574852918383955E-4</v>
      </c>
      <c r="V11" s="9">
        <f>T23/T11</f>
        <v>0.28952249145208697</v>
      </c>
      <c r="W11" s="10">
        <f>((U11/T11)^2+(U23/T23)^2)^0.5*V11</f>
        <v>0.11100386249396624</v>
      </c>
      <c r="X11" s="18">
        <v>27.26</v>
      </c>
      <c r="Y11" s="7">
        <f t="shared" si="5"/>
        <v>10.57</v>
      </c>
      <c r="Z11" s="7">
        <f t="shared" si="6"/>
        <v>6.578288949539502E-4</v>
      </c>
      <c r="AA11" s="7">
        <f t="shared" ref="AA11" si="41">AVERAGE(Z11:Z13)</f>
        <v>6.8283430469723901E-4</v>
      </c>
      <c r="AB11" s="7">
        <f t="shared" ref="AB11" si="42">STDEV(Z11:Z13)</f>
        <v>2.1655320069727031E-5</v>
      </c>
      <c r="AC11" s="9">
        <f>AA23/AA11</f>
        <v>0.418215474694075</v>
      </c>
      <c r="AD11" s="10">
        <f>((AB11/AA11)^2+(AB23/AA23)^2)^0.5*AC11</f>
        <v>7.7290438340865075E-2</v>
      </c>
      <c r="AE11" s="18">
        <v>27.15</v>
      </c>
      <c r="AF11" s="7">
        <f t="shared" si="7"/>
        <v>10.459999999999997</v>
      </c>
      <c r="AG11" s="7">
        <f t="shared" si="8"/>
        <v>7.0994751822280923E-4</v>
      </c>
      <c r="AH11" s="7">
        <f t="shared" ref="AH11" si="43">AVERAGE(AG11:AG13)</f>
        <v>7.3062738938031431E-4</v>
      </c>
      <c r="AI11" s="7">
        <f t="shared" ref="AI11" si="44">STDEV(AG11:AG13)</f>
        <v>4.0140506111924653E-5</v>
      </c>
      <c r="AJ11" s="9">
        <f>AH23/AH11</f>
        <v>1.2937468562799446</v>
      </c>
      <c r="AK11" s="10">
        <f>((AI11/AH11)^2+(AI23/AH23)^2)^0.5*AJ11</f>
        <v>0.29888808004991857</v>
      </c>
      <c r="AL11" s="18">
        <v>26.36</v>
      </c>
      <c r="AM11" s="7">
        <f t="shared" si="9"/>
        <v>15.48</v>
      </c>
      <c r="AN11" s="7">
        <f t="shared" si="10"/>
        <v>2.1880420654538384E-5</v>
      </c>
      <c r="AO11" s="7">
        <f t="shared" ref="AO11" si="45">AVERAGE(AN11:AN13)</f>
        <v>2.5345606059622829E-5</v>
      </c>
      <c r="AP11" s="7">
        <f t="shared" ref="AP11" si="46">STDEV(AN11:AN13)</f>
        <v>8.0731509645600299E-6</v>
      </c>
      <c r="AQ11" s="9">
        <f>AO23/AO11</f>
        <v>0.58355348157504927</v>
      </c>
      <c r="AR11" s="10">
        <f>((AP11/AO11)^2+(AP23/AO23)^2)^0.5*AQ11</f>
        <v>0.32568658580566384</v>
      </c>
      <c r="AS11" s="18">
        <v>23.58</v>
      </c>
      <c r="AT11" s="7">
        <f t="shared" si="11"/>
        <v>6.889999999999997</v>
      </c>
      <c r="AU11" s="7">
        <f t="shared" si="12"/>
        <v>8.4314705976908568E-3</v>
      </c>
      <c r="AV11" s="7">
        <f t="shared" ref="AV11" si="47">AVERAGE(AU11:AU13)</f>
        <v>8.8145605272730142E-3</v>
      </c>
      <c r="AW11" s="7">
        <f t="shared" ref="AW11" si="48">STDEV(AU11:AU13)</f>
        <v>1.6987949734294208E-3</v>
      </c>
      <c r="AX11" s="9">
        <f>AV23/AV11</f>
        <v>0.45314629267607109</v>
      </c>
      <c r="AY11" s="10">
        <f>((AW11/AV11)^2+(AW23/AV23)^2)^0.5*AX11</f>
        <v>0.1912120233958437</v>
      </c>
      <c r="AZ11" s="18">
        <v>32.409999999999997</v>
      </c>
      <c r="BA11" s="7">
        <f t="shared" si="13"/>
        <v>15.719999999999995</v>
      </c>
      <c r="BB11" s="7">
        <f t="shared" si="14"/>
        <v>1.8527143621750673E-5</v>
      </c>
      <c r="BC11" s="7">
        <f t="shared" ref="BC11" si="49">AVERAGE(BB11:BB13)</f>
        <v>1.7561602272603944E-5</v>
      </c>
      <c r="BD11" s="7">
        <f t="shared" ref="BD11" si="50">STDEV(BB11:BB13)</f>
        <v>5.1750305413539625E-6</v>
      </c>
      <c r="BE11" s="9">
        <f>BC23/BC11</f>
        <v>0.91365134961062577</v>
      </c>
      <c r="BF11" s="10">
        <f>((BD11/BC11)^2+(BD23/BC23)^2)^0.5*BE11</f>
        <v>0.35263159318562043</v>
      </c>
      <c r="BG11" s="18">
        <v>26.36</v>
      </c>
      <c r="BH11" s="7">
        <f t="shared" si="15"/>
        <v>9.6699999999999982</v>
      </c>
      <c r="BI11" s="7">
        <f t="shared" si="16"/>
        <v>1.2275521235564752E-3</v>
      </c>
      <c r="BJ11" s="7">
        <f t="shared" ref="BJ11" si="51">AVERAGE(BI11:BI13)</f>
        <v>1.4735721312362094E-3</v>
      </c>
      <c r="BK11" s="7">
        <f t="shared" ref="BK11" si="52">STDEV(BI11:BI13)</f>
        <v>3.5986315808977595E-4</v>
      </c>
      <c r="BL11" s="9">
        <f>BJ23/BJ11</f>
        <v>1.0846966954361386</v>
      </c>
      <c r="BM11" s="10">
        <f>((BK11/BJ11)^2+(BK23/BJ23)^2)^0.5*BL11</f>
        <v>0.34326554029160722</v>
      </c>
      <c r="BN11" s="18">
        <v>25.49</v>
      </c>
      <c r="BO11" s="7">
        <f t="shared" si="17"/>
        <v>8.7999999999999972</v>
      </c>
      <c r="BP11" s="7">
        <f t="shared" si="18"/>
        <v>2.2435514746035885E-3</v>
      </c>
      <c r="BQ11" s="7">
        <f t="shared" ref="BQ11" si="53">AVERAGE(BP11:BP13)</f>
        <v>2.0382557903751244E-3</v>
      </c>
      <c r="BR11" s="7">
        <f t="shared" ref="BR11" si="54">STDEV(BP11:BP13)</f>
        <v>4.1141748839239832E-4</v>
      </c>
      <c r="BS11" s="9">
        <f>BQ23/BQ11</f>
        <v>0.68715328398565489</v>
      </c>
      <c r="BT11" s="10">
        <f>((BR11/BQ11)^2+(BR23/BQ23)^2)^0.5*BS11</f>
        <v>0.22200831396227488</v>
      </c>
      <c r="BU11" s="18">
        <v>39.17</v>
      </c>
      <c r="BV11" s="7">
        <f t="shared" si="19"/>
        <v>22.48</v>
      </c>
      <c r="BW11" s="7">
        <f t="shared" si="20"/>
        <v>1.7094078636358102E-7</v>
      </c>
      <c r="BX11" s="7">
        <f t="shared" ref="BX11" si="55">AVERAGE(BW11:BW13)</f>
        <v>1.2920572228273144E-7</v>
      </c>
      <c r="BY11" s="7">
        <f t="shared" ref="BY11" si="56">STDEV(BW11:BW13)</f>
        <v>4.4395163076239553E-8</v>
      </c>
      <c r="BZ11" s="9">
        <f>BX23/BX11</f>
        <v>6.853508629987151</v>
      </c>
      <c r="CA11" s="10">
        <f>((BY11/BX11)^2+(BY23/BX23)^2)^0.5*BZ11</f>
        <v>4.0132011900839348</v>
      </c>
      <c r="CB11" s="18"/>
      <c r="CC11" s="7"/>
      <c r="CD11" s="7"/>
      <c r="CE11" s="7"/>
      <c r="CF11" s="7"/>
      <c r="CG11" s="9"/>
      <c r="CH11" s="10"/>
    </row>
    <row r="12" spans="1:86" x14ac:dyDescent="0.25">
      <c r="A12" s="1">
        <v>53</v>
      </c>
      <c r="B12" s="1" t="s">
        <v>3</v>
      </c>
      <c r="C12" s="7" t="s">
        <v>6</v>
      </c>
      <c r="D12" s="5">
        <v>16.940000000000001</v>
      </c>
      <c r="E12" s="7">
        <f t="shared" si="0"/>
        <v>7.9533825747766238E-6</v>
      </c>
      <c r="F12" s="7"/>
      <c r="G12" s="7"/>
      <c r="H12" s="9"/>
      <c r="I12" s="10"/>
      <c r="J12" s="18">
        <v>27.58</v>
      </c>
      <c r="K12" s="7">
        <f t="shared" si="1"/>
        <v>10.639999999999997</v>
      </c>
      <c r="L12" s="7">
        <f t="shared" si="2"/>
        <v>6.2667280154438836E-4</v>
      </c>
      <c r="M12" s="7"/>
      <c r="N12" s="7"/>
      <c r="O12" s="9"/>
      <c r="P12" s="10"/>
      <c r="Q12" s="18">
        <v>25.4</v>
      </c>
      <c r="R12" s="7">
        <f t="shared" si="3"/>
        <v>8.4599999999999973</v>
      </c>
      <c r="S12" s="7">
        <f t="shared" si="4"/>
        <v>2.8397900728912378E-3</v>
      </c>
      <c r="T12" s="7"/>
      <c r="U12" s="7"/>
      <c r="V12" s="9"/>
      <c r="W12" s="10"/>
      <c r="X12" s="18">
        <v>27.43</v>
      </c>
      <c r="Y12" s="7">
        <f t="shared" si="5"/>
        <v>10.489999999999998</v>
      </c>
      <c r="Z12" s="7">
        <f t="shared" si="6"/>
        <v>6.9533700956888342E-4</v>
      </c>
      <c r="AA12" s="7"/>
      <c r="AB12" s="7"/>
      <c r="AC12" s="9"/>
      <c r="AD12" s="10"/>
      <c r="AE12" s="18">
        <v>27.27</v>
      </c>
      <c r="AF12" s="7">
        <f t="shared" si="7"/>
        <v>10.329999999999998</v>
      </c>
      <c r="AG12" s="7">
        <f t="shared" si="8"/>
        <v>7.7689109741691431E-4</v>
      </c>
      <c r="AH12" s="7"/>
      <c r="AI12" s="7"/>
      <c r="AJ12" s="9"/>
      <c r="AK12" s="10"/>
      <c r="AL12" s="18">
        <v>26.28</v>
      </c>
      <c r="AM12" s="7">
        <f t="shared" si="9"/>
        <v>15.640000000000004</v>
      </c>
      <c r="AN12" s="7">
        <f t="shared" si="10"/>
        <v>1.9583525048262038E-5</v>
      </c>
      <c r="AO12" s="7"/>
      <c r="AP12" s="7"/>
      <c r="AQ12" s="9"/>
      <c r="AR12" s="10"/>
      <c r="AS12" s="18">
        <v>24.03</v>
      </c>
      <c r="AT12" s="7">
        <f t="shared" si="11"/>
        <v>7.09</v>
      </c>
      <c r="AU12" s="7">
        <f t="shared" si="12"/>
        <v>7.3400214782344706E-3</v>
      </c>
      <c r="AV12" s="7"/>
      <c r="AW12" s="7"/>
      <c r="AX12" s="9"/>
      <c r="AY12" s="10"/>
      <c r="AZ12" s="18">
        <v>32.4</v>
      </c>
      <c r="BA12" s="7">
        <f t="shared" si="13"/>
        <v>15.459999999999997</v>
      </c>
      <c r="BB12" s="7">
        <f t="shared" si="14"/>
        <v>2.2185859944462798E-5</v>
      </c>
      <c r="BC12" s="7"/>
      <c r="BD12" s="7"/>
      <c r="BE12" s="9"/>
      <c r="BF12" s="10"/>
      <c r="BG12" s="18">
        <v>26.52</v>
      </c>
      <c r="BH12" s="7">
        <f t="shared" si="15"/>
        <v>9.5799999999999983</v>
      </c>
      <c r="BI12" s="7">
        <f t="shared" si="16"/>
        <v>1.3065698777208145E-3</v>
      </c>
      <c r="BJ12" s="7"/>
      <c r="BK12" s="7"/>
      <c r="BL12" s="9"/>
      <c r="BM12" s="10"/>
      <c r="BN12" s="18">
        <v>25.7</v>
      </c>
      <c r="BO12" s="7">
        <f t="shared" si="17"/>
        <v>8.759999999999998</v>
      </c>
      <c r="BP12" s="7">
        <f t="shared" si="18"/>
        <v>2.3066262918545544E-3</v>
      </c>
      <c r="BQ12" s="7"/>
      <c r="BR12" s="7"/>
      <c r="BS12" s="9"/>
      <c r="BT12" s="10"/>
      <c r="BU12" s="18">
        <v>39.770000000000003</v>
      </c>
      <c r="BV12" s="7">
        <f t="shared" si="19"/>
        <v>22.830000000000002</v>
      </c>
      <c r="BW12" s="7">
        <f t="shared" si="20"/>
        <v>1.3411742266283145E-7</v>
      </c>
      <c r="BX12" s="7"/>
      <c r="BY12" s="7"/>
      <c r="BZ12" s="9"/>
      <c r="CA12" s="10"/>
      <c r="CB12" s="18"/>
      <c r="CC12" s="7"/>
      <c r="CD12" s="7"/>
      <c r="CE12" s="7"/>
      <c r="CF12" s="7"/>
      <c r="CG12" s="9"/>
      <c r="CH12" s="10"/>
    </row>
    <row r="13" spans="1:86" x14ac:dyDescent="0.25">
      <c r="A13" s="1">
        <v>54</v>
      </c>
      <c r="B13" s="1" t="s">
        <v>3</v>
      </c>
      <c r="C13" s="7" t="s">
        <v>6</v>
      </c>
      <c r="D13" s="5">
        <v>16.71</v>
      </c>
      <c r="E13" s="7">
        <f t="shared" si="0"/>
        <v>9.3280050483098497E-6</v>
      </c>
      <c r="F13" s="7"/>
      <c r="G13" s="7"/>
      <c r="H13" s="9"/>
      <c r="I13" s="10"/>
      <c r="J13" s="18">
        <v>27.52</v>
      </c>
      <c r="K13" s="7">
        <f t="shared" si="1"/>
        <v>10.809999999999999</v>
      </c>
      <c r="L13" s="7">
        <f t="shared" si="2"/>
        <v>5.5701353313887948E-4</v>
      </c>
      <c r="M13" s="7"/>
      <c r="N13" s="7"/>
      <c r="O13" s="9"/>
      <c r="P13" s="10"/>
      <c r="Q13" s="18">
        <v>25.43</v>
      </c>
      <c r="R13" s="7">
        <f t="shared" si="3"/>
        <v>8.7199999999999989</v>
      </c>
      <c r="S13" s="7">
        <f t="shared" si="4"/>
        <v>2.3714743835840791E-3</v>
      </c>
      <c r="T13" s="7"/>
      <c r="U13" s="7"/>
      <c r="V13" s="9"/>
      <c r="W13" s="10"/>
      <c r="X13" s="18">
        <v>27.2</v>
      </c>
      <c r="Y13" s="7">
        <f t="shared" si="5"/>
        <v>10.489999999999998</v>
      </c>
      <c r="Z13" s="7">
        <f t="shared" si="6"/>
        <v>6.9533700956888342E-4</v>
      </c>
      <c r="AA13" s="7"/>
      <c r="AB13" s="7"/>
      <c r="AC13" s="9"/>
      <c r="AD13" s="10"/>
      <c r="AE13" s="18">
        <v>27.18</v>
      </c>
      <c r="AF13" s="7">
        <f t="shared" si="7"/>
        <v>10.469999999999999</v>
      </c>
      <c r="AG13" s="7">
        <f t="shared" si="8"/>
        <v>7.0504355250121929E-4</v>
      </c>
      <c r="AH13" s="7"/>
      <c r="AI13" s="7"/>
      <c r="AJ13" s="9"/>
      <c r="AK13" s="10"/>
      <c r="AL13" s="18">
        <v>25.63</v>
      </c>
      <c r="AM13" s="7">
        <f t="shared" si="9"/>
        <v>14.82</v>
      </c>
      <c r="AN13" s="7">
        <f t="shared" si="10"/>
        <v>3.457287247606807E-5</v>
      </c>
      <c r="AO13" s="7"/>
      <c r="AP13" s="7"/>
      <c r="AQ13" s="9"/>
      <c r="AR13" s="10"/>
      <c r="AS13" s="18">
        <v>23.26</v>
      </c>
      <c r="AT13" s="7">
        <f t="shared" si="11"/>
        <v>6.5500000000000007</v>
      </c>
      <c r="AU13" s="7">
        <f t="shared" si="12"/>
        <v>1.0672189505893713E-2</v>
      </c>
      <c r="AV13" s="7"/>
      <c r="AW13" s="7"/>
      <c r="AX13" s="9"/>
      <c r="AY13" s="10"/>
      <c r="AZ13" s="18">
        <v>33.06</v>
      </c>
      <c r="BA13" s="7">
        <f t="shared" si="13"/>
        <v>16.350000000000001</v>
      </c>
      <c r="BB13" s="7">
        <f t="shared" si="14"/>
        <v>1.1971803251598358E-5</v>
      </c>
      <c r="BC13" s="7"/>
      <c r="BD13" s="7"/>
      <c r="BE13" s="9"/>
      <c r="BF13" s="10"/>
      <c r="BG13" s="18">
        <v>25.76</v>
      </c>
      <c r="BH13" s="7">
        <f t="shared" si="15"/>
        <v>9.0500000000000007</v>
      </c>
      <c r="BI13" s="7">
        <f t="shared" si="16"/>
        <v>1.8865943924313384E-3</v>
      </c>
      <c r="BJ13" s="7"/>
      <c r="BK13" s="7"/>
      <c r="BL13" s="9"/>
      <c r="BM13" s="10"/>
      <c r="BN13" s="18">
        <v>26.03</v>
      </c>
      <c r="BO13" s="7">
        <f t="shared" si="17"/>
        <v>9.32</v>
      </c>
      <c r="BP13" s="7">
        <f t="shared" si="18"/>
        <v>1.5645896046672311E-3</v>
      </c>
      <c r="BQ13" s="7"/>
      <c r="BR13" s="7"/>
      <c r="BS13" s="9"/>
      <c r="BT13" s="10"/>
      <c r="BU13" s="18">
        <v>40.24</v>
      </c>
      <c r="BV13" s="7">
        <f t="shared" si="19"/>
        <v>23.53</v>
      </c>
      <c r="BW13" s="7">
        <f t="shared" si="20"/>
        <v>8.2558957821781818E-8</v>
      </c>
      <c r="BX13" s="7"/>
      <c r="BY13" s="7"/>
      <c r="BZ13" s="9"/>
      <c r="CA13" s="10"/>
      <c r="CB13" s="18"/>
      <c r="CC13" s="7"/>
      <c r="CD13" s="7"/>
      <c r="CE13" s="7"/>
      <c r="CF13" s="7"/>
      <c r="CG13" s="9"/>
      <c r="CH13" s="10"/>
    </row>
    <row r="14" spans="1:86" x14ac:dyDescent="0.25">
      <c r="A14" s="1">
        <v>76</v>
      </c>
      <c r="B14" s="1" t="s">
        <v>4</v>
      </c>
      <c r="C14" s="7" t="s">
        <v>6</v>
      </c>
      <c r="D14" s="5">
        <v>16.97</v>
      </c>
      <c r="E14" s="7">
        <f t="shared" si="0"/>
        <v>7.7897043282104137E-6</v>
      </c>
      <c r="F14" s="7">
        <f t="shared" si="21"/>
        <v>7.905065720634382E-6</v>
      </c>
      <c r="G14" s="7">
        <f t="shared" si="22"/>
        <v>3.987697410609683E-7</v>
      </c>
      <c r="H14" s="9">
        <f>F26/F14</f>
        <v>1.2210686420253449</v>
      </c>
      <c r="I14" s="10">
        <f>((G14/F14)^2+(G26/F26)^2)^0.5*H14</f>
        <v>0.18335109228135113</v>
      </c>
      <c r="J14" s="18">
        <v>26.85</v>
      </c>
      <c r="K14" s="7">
        <f t="shared" si="1"/>
        <v>9.8800000000000026</v>
      </c>
      <c r="L14" s="7">
        <f t="shared" si="2"/>
        <v>1.0612645141856024E-3</v>
      </c>
      <c r="M14" s="7">
        <f>AVERAGE(L14:L15)</f>
        <v>9.4408211664481702E-4</v>
      </c>
      <c r="N14" s="7">
        <f>STDEV(L14:L15)</f>
        <v>1.6572093587357428E-4</v>
      </c>
      <c r="O14" s="9">
        <f>M26/M14</f>
        <v>0.61395868112327423</v>
      </c>
      <c r="P14" s="10">
        <f>((N14/M14)^2+(N26/M26)^2)^0.5*O14</f>
        <v>0.18627621202456474</v>
      </c>
      <c r="Q14" s="18">
        <v>26.65</v>
      </c>
      <c r="R14" s="7">
        <f t="shared" si="3"/>
        <v>9.68</v>
      </c>
      <c r="S14" s="7">
        <f t="shared" si="4"/>
        <v>1.219072801661731E-3</v>
      </c>
      <c r="T14" s="7">
        <f t="shared" ref="T14" si="57">AVERAGE(S14:S16)</f>
        <v>1.0845537165467434E-3</v>
      </c>
      <c r="U14" s="7">
        <f t="shared" ref="U14" si="58">STDEV(S14:S16)</f>
        <v>2.3299389000684066E-4</v>
      </c>
      <c r="V14" s="9">
        <f>T26/T14</f>
        <v>1.1526350286837408</v>
      </c>
      <c r="W14" s="10">
        <f>((U14/T14)^2+(U26/T26)^2)^0.5*V14</f>
        <v>0.32599063061427336</v>
      </c>
      <c r="X14" s="18">
        <v>27.09</v>
      </c>
      <c r="Y14" s="7">
        <f t="shared" si="5"/>
        <v>10.120000000000001</v>
      </c>
      <c r="Z14" s="7">
        <f t="shared" si="6"/>
        <v>8.9862075256335412E-4</v>
      </c>
      <c r="AA14" s="7">
        <f t="shared" ref="AA14" si="59">AVERAGE(Z14:Z16)</f>
        <v>7.3683288979287857E-4</v>
      </c>
      <c r="AB14" s="7">
        <f t="shared" ref="AB14" si="60">STDEV(Z14:Z16)</f>
        <v>1.5200720450009487E-4</v>
      </c>
      <c r="AC14" s="9">
        <f>AA26/AA14</f>
        <v>0.85533333382070853</v>
      </c>
      <c r="AD14" s="10">
        <f>((AB14/AA14)^2+(AB26/AA26)^2)^0.5*AC14</f>
        <v>0.28524834535550314</v>
      </c>
      <c r="AE14" s="18">
        <v>26.99</v>
      </c>
      <c r="AF14" s="7">
        <f t="shared" si="7"/>
        <v>10.02</v>
      </c>
      <c r="AG14" s="7">
        <f t="shared" si="8"/>
        <v>9.6311787548179631E-4</v>
      </c>
      <c r="AH14" s="7">
        <f t="shared" ref="AH14" si="61">AVERAGE(AG14:AG16)</f>
        <v>8.8193587496534706E-4</v>
      </c>
      <c r="AI14" s="7">
        <f t="shared" ref="AI14" si="62">STDEV(AG14:AG16)</f>
        <v>9.9084519993777612E-5</v>
      </c>
      <c r="AJ14" s="9">
        <f>AH26/AH14</f>
        <v>0.72289595248774541</v>
      </c>
      <c r="AK14" s="10">
        <f>((AI14/AH14)^2+(AI26/AH26)^2)^0.5*AJ14</f>
        <v>0.12584151357839424</v>
      </c>
      <c r="AL14" s="18">
        <v>26.06</v>
      </c>
      <c r="AM14" s="7">
        <f t="shared" si="9"/>
        <v>16.179999999999996</v>
      </c>
      <c r="AN14" s="7">
        <f t="shared" si="10"/>
        <v>1.3468978825235858E-5</v>
      </c>
      <c r="AO14" s="7">
        <f>AVERAGE(AN14:AN15)</f>
        <v>1.6942066582311768E-5</v>
      </c>
      <c r="AP14" s="7">
        <f>STDEV(AN14:AN15)</f>
        <v>4.9116878093687059E-6</v>
      </c>
      <c r="AQ14" s="9">
        <f>AO26/AO14</f>
        <v>1.2751504482779301</v>
      </c>
      <c r="AR14" s="10">
        <f>((AP14/AO14)^2+(AP26/AO26)^2)^0.5*AQ14</f>
        <v>0.71042270133008456</v>
      </c>
      <c r="AS14" s="18">
        <v>23.46</v>
      </c>
      <c r="AT14" s="7">
        <f t="shared" si="11"/>
        <v>6.490000000000002</v>
      </c>
      <c r="AU14" s="7">
        <f t="shared" si="12"/>
        <v>1.112539215310211E-2</v>
      </c>
      <c r="AV14" s="7">
        <f t="shared" ref="AV14" si="63">AVERAGE(AU14:AU16)</f>
        <v>1.0859941664940422E-2</v>
      </c>
      <c r="AW14" s="7">
        <f t="shared" ref="AW14" si="64">STDEV(AU14:AU16)</f>
        <v>1.8905896988445638E-3</v>
      </c>
      <c r="AX14" s="9">
        <f>AV26/AV14</f>
        <v>0.5106498687284059</v>
      </c>
      <c r="AY14" s="10">
        <f>((AW14/AV14)^2+(AW26/AV26)^2)^0.5*AX14</f>
        <v>0.16357210122748175</v>
      </c>
      <c r="AZ14" s="18">
        <v>32.85</v>
      </c>
      <c r="BA14" s="7">
        <f t="shared" si="13"/>
        <v>15.880000000000003</v>
      </c>
      <c r="BB14" s="7">
        <f t="shared" si="14"/>
        <v>1.6582258034150028E-5</v>
      </c>
      <c r="BC14" s="7">
        <f t="shared" ref="BC14" si="65">AVERAGE(BB14:BB16)</f>
        <v>1.9137522237641796E-5</v>
      </c>
      <c r="BD14" s="7">
        <f t="shared" ref="BD14" si="66">STDEV(BB14:BB16)</f>
        <v>2.2129237136048797E-6</v>
      </c>
      <c r="BE14" s="9">
        <f>BC26/BC14</f>
        <v>0.79136784784016767</v>
      </c>
      <c r="BF14" s="10">
        <f>((BD14/BC14)^2+(BD26/BC26)^2)^0.5*BE14</f>
        <v>0.17660317614000046</v>
      </c>
      <c r="BG14" s="18">
        <v>26.82</v>
      </c>
      <c r="BH14" s="7">
        <f t="shared" si="15"/>
        <v>9.8500000000000014</v>
      </c>
      <c r="BI14" s="7">
        <f t="shared" si="16"/>
        <v>1.0835639375662545E-3</v>
      </c>
      <c r="BJ14" s="7">
        <f t="shared" ref="BJ14" si="67">AVERAGE(BI14:BI16)</f>
        <v>9.0498255937291206E-4</v>
      </c>
      <c r="BK14" s="7">
        <f t="shared" ref="BK14" si="68">STDEV(BI14:BI16)</f>
        <v>1.5558310457273111E-4</v>
      </c>
      <c r="BL14" s="9">
        <f>BJ26/BJ14</f>
        <v>0.85688844127616437</v>
      </c>
      <c r="BM14" s="10">
        <f>((BK14/BJ14)^2+(BK26/BJ26)^2)^0.5*BL14</f>
        <v>0.16619537032627169</v>
      </c>
      <c r="BN14" s="18">
        <v>25.14</v>
      </c>
      <c r="BO14" s="7">
        <f t="shared" si="17"/>
        <v>8.1700000000000017</v>
      </c>
      <c r="BP14" s="7">
        <f t="shared" si="18"/>
        <v>3.4720417233069121E-3</v>
      </c>
      <c r="BQ14" s="7">
        <f t="shared" ref="BQ14" si="69">AVERAGE(BP14:BP16)</f>
        <v>3.0044149482953927E-3</v>
      </c>
      <c r="BR14" s="7">
        <f t="shared" ref="BR14" si="70">STDEV(BP14:BP16)</f>
        <v>5.1336600536844941E-4</v>
      </c>
      <c r="BS14" s="9">
        <f>BQ26/BQ14</f>
        <v>0.43999390879739109</v>
      </c>
      <c r="BT14" s="10">
        <f>((BR14/BQ14)^2+(BR26/BQ26)^2)^0.5*BS14</f>
        <v>9.1283112126590626E-2</v>
      </c>
      <c r="BU14" s="18">
        <v>41.12</v>
      </c>
      <c r="BV14" s="7">
        <f t="shared" si="19"/>
        <v>24.15</v>
      </c>
      <c r="BW14" s="7">
        <f t="shared" si="20"/>
        <v>5.371871367757511E-8</v>
      </c>
      <c r="BX14" s="7">
        <f t="shared" ref="BX14" si="71">AVERAGE(BW14:BW16)</f>
        <v>4.6835836658951681E-8</v>
      </c>
      <c r="BY14" s="7">
        <f t="shared" ref="BY14" si="72">STDEV(BW14:BW16)</f>
        <v>1.2911354612999196E-8</v>
      </c>
      <c r="BZ14" s="9">
        <f>BX26/BX14</f>
        <v>1.4871123231464407</v>
      </c>
      <c r="CA14" s="10">
        <f>((BY14/BX14)^2+(BY26/BX26)^2)^0.5*BZ14</f>
        <v>0.54115010697169952</v>
      </c>
      <c r="CB14" s="18"/>
      <c r="CC14" s="7"/>
      <c r="CD14" s="7"/>
      <c r="CE14" s="7"/>
      <c r="CF14" s="7"/>
      <c r="CG14" s="9"/>
      <c r="CH14" s="10"/>
    </row>
    <row r="15" spans="1:86" x14ac:dyDescent="0.25">
      <c r="A15" s="1">
        <v>77</v>
      </c>
      <c r="B15" s="1" t="s">
        <v>4</v>
      </c>
      <c r="C15" s="7" t="s">
        <v>6</v>
      </c>
      <c r="D15" s="5">
        <v>17.010000000000002</v>
      </c>
      <c r="E15" s="7">
        <f t="shared" si="0"/>
        <v>7.5766944537127299E-6</v>
      </c>
      <c r="F15" s="7"/>
      <c r="G15" s="7"/>
      <c r="H15" s="7"/>
      <c r="I15" s="20"/>
      <c r="J15" s="18">
        <v>27.25</v>
      </c>
      <c r="K15" s="7">
        <f t="shared" si="1"/>
        <v>10.239999999999998</v>
      </c>
      <c r="L15" s="7">
        <f t="shared" si="2"/>
        <v>8.2689971910403172E-4</v>
      </c>
      <c r="M15" s="7"/>
      <c r="N15" s="7"/>
      <c r="O15" s="7"/>
      <c r="P15" s="20"/>
      <c r="Q15" s="18">
        <v>27.27</v>
      </c>
      <c r="R15" s="7">
        <f t="shared" si="3"/>
        <v>10.259999999999998</v>
      </c>
      <c r="S15" s="7">
        <f t="shared" si="4"/>
        <v>8.1551554631676846E-4</v>
      </c>
      <c r="T15" s="7"/>
      <c r="U15" s="7"/>
      <c r="V15" s="7"/>
      <c r="W15" s="20"/>
      <c r="X15" s="18">
        <v>27.46</v>
      </c>
      <c r="Y15" s="7">
        <f t="shared" si="5"/>
        <v>10.45</v>
      </c>
      <c r="Z15" s="7">
        <f t="shared" si="6"/>
        <v>7.1488559372345013E-4</v>
      </c>
      <c r="AA15" s="7"/>
      <c r="AB15" s="7"/>
      <c r="AC15" s="7"/>
      <c r="AD15" s="20"/>
      <c r="AE15" s="18">
        <v>27.11</v>
      </c>
      <c r="AF15" s="7">
        <f t="shared" si="7"/>
        <v>10.099999999999998</v>
      </c>
      <c r="AG15" s="7">
        <f t="shared" si="8"/>
        <v>9.11165030797665E-4</v>
      </c>
      <c r="AH15" s="7"/>
      <c r="AI15" s="7"/>
      <c r="AJ15" s="7"/>
      <c r="AK15" s="20"/>
      <c r="AL15" s="18">
        <v>25.82</v>
      </c>
      <c r="AM15" s="7">
        <f t="shared" si="9"/>
        <v>15.580000000000002</v>
      </c>
      <c r="AN15" s="7">
        <f t="shared" si="10"/>
        <v>2.0415154339387679E-5</v>
      </c>
      <c r="AO15" s="7"/>
      <c r="AP15" s="7"/>
      <c r="AQ15" s="7"/>
      <c r="AR15" s="20"/>
      <c r="AS15" s="18">
        <v>23.32</v>
      </c>
      <c r="AT15" s="7">
        <f t="shared" si="11"/>
        <v>6.3099999999999987</v>
      </c>
      <c r="AU15" s="7">
        <f t="shared" si="12"/>
        <v>1.2603777487845736E-2</v>
      </c>
      <c r="AV15" s="7"/>
      <c r="AW15" s="7"/>
      <c r="AX15" s="7"/>
      <c r="AY15" s="20"/>
      <c r="AZ15" s="18">
        <v>32.590000000000003</v>
      </c>
      <c r="BA15" s="7">
        <f t="shared" si="13"/>
        <v>15.580000000000002</v>
      </c>
      <c r="BB15" s="7">
        <f t="shared" si="14"/>
        <v>2.0415154339387679E-5</v>
      </c>
      <c r="BC15" s="7"/>
      <c r="BD15" s="7"/>
      <c r="BE15" s="7"/>
      <c r="BF15" s="20"/>
      <c r="BG15" s="18">
        <v>27.24</v>
      </c>
      <c r="BH15" s="7">
        <f t="shared" si="15"/>
        <v>10.229999999999997</v>
      </c>
      <c r="BI15" s="7">
        <f t="shared" si="16"/>
        <v>8.326512614921476E-4</v>
      </c>
      <c r="BJ15" s="7"/>
      <c r="BK15" s="7"/>
      <c r="BL15" s="7"/>
      <c r="BM15" s="20"/>
      <c r="BN15" s="18">
        <v>25.35</v>
      </c>
      <c r="BO15" s="7">
        <f t="shared" si="17"/>
        <v>8.34</v>
      </c>
      <c r="BP15" s="7">
        <f t="shared" si="18"/>
        <v>3.0860988744663169E-3</v>
      </c>
      <c r="BQ15" s="7"/>
      <c r="BR15" s="7"/>
      <c r="BS15" s="7"/>
      <c r="BT15" s="20"/>
      <c r="BU15" s="18">
        <v>41.13</v>
      </c>
      <c r="BV15" s="7">
        <f t="shared" si="19"/>
        <v>24.12</v>
      </c>
      <c r="BW15" s="7">
        <f t="shared" si="20"/>
        <v>5.4847458042196841E-8</v>
      </c>
      <c r="BX15" s="7"/>
      <c r="BY15" s="7"/>
      <c r="BZ15" s="7"/>
      <c r="CA15" s="20"/>
      <c r="CB15" s="18"/>
      <c r="CC15" s="7"/>
      <c r="CD15" s="7"/>
      <c r="CE15" s="7"/>
      <c r="CF15" s="7"/>
      <c r="CG15" s="7"/>
      <c r="CH15" s="20"/>
    </row>
    <row r="16" spans="1:86" x14ac:dyDescent="0.25">
      <c r="A16" s="1">
        <v>78</v>
      </c>
      <c r="B16" s="1" t="s">
        <v>4</v>
      </c>
      <c r="C16" s="7" t="s">
        <v>6</v>
      </c>
      <c r="D16" s="5">
        <v>16.87</v>
      </c>
      <c r="E16" s="7">
        <f t="shared" si="0"/>
        <v>8.3487983799800016E-6</v>
      </c>
      <c r="F16" s="7"/>
      <c r="G16" s="7"/>
      <c r="H16" s="7"/>
      <c r="I16" s="20"/>
      <c r="J16" s="18">
        <v>27.8</v>
      </c>
      <c r="K16" s="7">
        <f t="shared" si="1"/>
        <v>10.93</v>
      </c>
      <c r="L16" s="7">
        <f t="shared" si="2"/>
        <v>5.1255697442532586E-4</v>
      </c>
      <c r="M16" s="7"/>
      <c r="N16" s="7"/>
      <c r="O16" s="7"/>
      <c r="P16" s="20"/>
      <c r="Q16" s="18">
        <v>26.55</v>
      </c>
      <c r="R16" s="7">
        <f t="shared" si="3"/>
        <v>9.68</v>
      </c>
      <c r="S16" s="7">
        <f t="shared" si="4"/>
        <v>1.219072801661731E-3</v>
      </c>
      <c r="T16" s="7"/>
      <c r="U16" s="7"/>
      <c r="V16" s="7"/>
      <c r="W16" s="20"/>
      <c r="X16" s="18">
        <v>27.58</v>
      </c>
      <c r="Y16" s="7">
        <f t="shared" si="5"/>
        <v>10.709999999999997</v>
      </c>
      <c r="Z16" s="7">
        <f t="shared" si="6"/>
        <v>5.9699232309183168E-4</v>
      </c>
      <c r="AA16" s="7"/>
      <c r="AB16" s="7"/>
      <c r="AC16" s="7"/>
      <c r="AD16" s="20"/>
      <c r="AE16" s="18">
        <v>27.21</v>
      </c>
      <c r="AF16" s="7">
        <f t="shared" si="7"/>
        <v>10.34</v>
      </c>
      <c r="AG16" s="7">
        <f t="shared" si="8"/>
        <v>7.7152471861657976E-4</v>
      </c>
      <c r="AH16" s="7"/>
      <c r="AI16" s="7"/>
      <c r="AJ16" s="7"/>
      <c r="AK16" s="20"/>
      <c r="AL16" s="18">
        <v>26.23</v>
      </c>
      <c r="AM16" s="7">
        <f t="shared" si="9"/>
        <v>15.3</v>
      </c>
      <c r="AN16" s="7">
        <f t="shared" si="10"/>
        <v>2.4787975963019875E-5</v>
      </c>
      <c r="AO16" s="7"/>
      <c r="AP16" s="7"/>
      <c r="AQ16" s="7"/>
      <c r="AR16" s="20"/>
      <c r="AS16" s="18">
        <v>23.69</v>
      </c>
      <c r="AT16" s="7">
        <f t="shared" si="11"/>
        <v>6.82</v>
      </c>
      <c r="AU16" s="7">
        <f t="shared" si="12"/>
        <v>8.8506553538734243E-3</v>
      </c>
      <c r="AV16" s="7"/>
      <c r="AW16" s="7"/>
      <c r="AX16" s="7"/>
      <c r="AY16" s="20"/>
      <c r="AZ16" s="18">
        <v>32.450000000000003</v>
      </c>
      <c r="BA16" s="7">
        <f t="shared" si="13"/>
        <v>15.580000000000002</v>
      </c>
      <c r="BB16" s="7">
        <f t="shared" si="14"/>
        <v>2.0415154339387679E-5</v>
      </c>
      <c r="BC16" s="7"/>
      <c r="BD16" s="7"/>
      <c r="BE16" s="7"/>
      <c r="BF16" s="20"/>
      <c r="BG16" s="18">
        <v>27.16</v>
      </c>
      <c r="BH16" s="7">
        <f t="shared" si="15"/>
        <v>10.29</v>
      </c>
      <c r="BI16" s="7">
        <f t="shared" si="16"/>
        <v>7.9873247906033407E-4</v>
      </c>
      <c r="BJ16" s="7"/>
      <c r="BK16" s="7"/>
      <c r="BL16" s="7"/>
      <c r="BM16" s="20"/>
      <c r="BN16" s="18">
        <v>25.54</v>
      </c>
      <c r="BO16" s="7">
        <f t="shared" si="17"/>
        <v>8.6699999999999982</v>
      </c>
      <c r="BP16" s="7">
        <f t="shared" si="18"/>
        <v>2.4551042471129504E-3</v>
      </c>
      <c r="BQ16" s="7"/>
      <c r="BR16" s="7"/>
      <c r="BS16" s="7"/>
      <c r="BT16" s="20"/>
      <c r="BU16" s="18">
        <v>41.77</v>
      </c>
      <c r="BV16" s="7">
        <f t="shared" si="19"/>
        <v>24.900000000000002</v>
      </c>
      <c r="BW16" s="7">
        <f t="shared" si="20"/>
        <v>3.1941338257083105E-8</v>
      </c>
      <c r="BX16" s="7"/>
      <c r="BY16" s="7"/>
      <c r="BZ16" s="7"/>
      <c r="CA16" s="20"/>
      <c r="CB16" s="18"/>
      <c r="CC16" s="7"/>
      <c r="CD16" s="7"/>
      <c r="CE16" s="7"/>
      <c r="CF16" s="7"/>
      <c r="CG16" s="7"/>
      <c r="CH16" s="20"/>
    </row>
    <row r="17" spans="1:86" x14ac:dyDescent="0.25">
      <c r="A17" s="1">
        <v>22</v>
      </c>
      <c r="B17" s="1" t="s">
        <v>1</v>
      </c>
      <c r="C17" s="7" t="s">
        <v>16</v>
      </c>
      <c r="D17" s="5">
        <v>16.8</v>
      </c>
      <c r="E17" s="7">
        <f t="shared" si="0"/>
        <v>8.7638729476702524E-6</v>
      </c>
      <c r="F17" s="7">
        <f t="shared" si="21"/>
        <v>1.0590515413687511E-5</v>
      </c>
      <c r="G17" s="7">
        <f t="shared" si="22"/>
        <v>2.3811420448477504E-6</v>
      </c>
      <c r="H17" s="7"/>
      <c r="I17" s="20"/>
      <c r="J17" s="18">
        <v>26.19</v>
      </c>
      <c r="K17" s="7">
        <f t="shared" si="1"/>
        <v>9.39</v>
      </c>
      <c r="L17" s="7">
        <f t="shared" si="2"/>
        <v>1.4904875087505451E-3</v>
      </c>
      <c r="M17" s="7">
        <f>AVERAGE(L18:L19)</f>
        <v>1.7440714349402698E-3</v>
      </c>
      <c r="N17" s="7">
        <f>STDEV(L18:L19)</f>
        <v>9.3409866083544405E-4</v>
      </c>
      <c r="O17" s="7"/>
      <c r="P17" s="20"/>
      <c r="Q17" s="18">
        <v>25.02</v>
      </c>
      <c r="R17" s="7">
        <f t="shared" si="3"/>
        <v>8.2199999999999989</v>
      </c>
      <c r="S17" s="7">
        <f t="shared" si="4"/>
        <v>3.3537712360849803E-3</v>
      </c>
      <c r="T17" s="7">
        <f t="shared" ref="T17" si="73">AVERAGE(S17:S19)</f>
        <v>2.7525494342439051E-3</v>
      </c>
      <c r="U17" s="7">
        <f t="shared" ref="U17" si="74">STDEV(S17:S19)</f>
        <v>6.161260935957821E-4</v>
      </c>
      <c r="V17" s="7"/>
      <c r="W17" s="20"/>
      <c r="X17" s="18">
        <v>25.63</v>
      </c>
      <c r="Y17" s="7">
        <f t="shared" si="5"/>
        <v>8.8299999999999983</v>
      </c>
      <c r="Z17" s="7">
        <f t="shared" si="6"/>
        <v>2.1973798529078335E-3</v>
      </c>
      <c r="AA17" s="7">
        <f t="shared" ref="AA17" si="75">AVERAGE(Z17:Z19)</f>
        <v>2.0539164110556832E-3</v>
      </c>
      <c r="AB17" s="7">
        <f t="shared" ref="AB17" si="76">STDEV(Z17:Z19)</f>
        <v>2.2280103464765541E-4</v>
      </c>
      <c r="AC17" s="7"/>
      <c r="AD17" s="20"/>
      <c r="AE17" s="18">
        <v>27.32</v>
      </c>
      <c r="AF17" s="7">
        <f t="shared" si="7"/>
        <v>10.52</v>
      </c>
      <c r="AG17" s="7">
        <f t="shared" si="8"/>
        <v>6.8102718083515919E-4</v>
      </c>
      <c r="AH17" s="7">
        <f t="shared" ref="AH17" si="77">AVERAGE(AG17:AG19)</f>
        <v>6.3215777858139169E-4</v>
      </c>
      <c r="AI17" s="7">
        <f t="shared" ref="AI17" si="78">STDEV(AG17:AG19)</f>
        <v>4.6370851842110215E-5</v>
      </c>
      <c r="AJ17" s="7"/>
      <c r="AK17" s="20"/>
      <c r="AL17" s="18">
        <v>24.6</v>
      </c>
      <c r="AM17" s="7">
        <f t="shared" si="9"/>
        <v>15.21</v>
      </c>
      <c r="AN17" s="7">
        <f t="shared" si="10"/>
        <v>2.6383582498408952E-5</v>
      </c>
      <c r="AO17" s="7">
        <f>AVERAGE(AN17:AN18)</f>
        <v>2.1835009368221524E-5</v>
      </c>
      <c r="AP17" s="7">
        <f>STDEV(AN17:AN18)</f>
        <v>6.4326538101569021E-6</v>
      </c>
      <c r="AQ17" s="7"/>
      <c r="AR17" s="20"/>
      <c r="AS17" s="18">
        <v>21.91</v>
      </c>
      <c r="AT17" s="7">
        <f t="shared" si="11"/>
        <v>5.1099999999999994</v>
      </c>
      <c r="AU17" s="7">
        <f t="shared" si="12"/>
        <v>2.8955876934074108E-2</v>
      </c>
      <c r="AV17" s="7">
        <f t="shared" ref="AV17" si="79">AVERAGE(AU17:AU19)</f>
        <v>2.8460244033455956E-2</v>
      </c>
      <c r="AW17" s="7">
        <f t="shared" ref="AW17" si="80">STDEV(AU17:AU19)</f>
        <v>4.385682580457231E-3</v>
      </c>
      <c r="AX17" s="7"/>
      <c r="AY17" s="20"/>
      <c r="AZ17" s="18">
        <v>32.4</v>
      </c>
      <c r="BA17" s="7">
        <f t="shared" si="13"/>
        <v>15.599999999999998</v>
      </c>
      <c r="BB17" s="7">
        <f t="shared" si="14"/>
        <v>2.0134092876783708E-5</v>
      </c>
      <c r="BC17" s="7">
        <f>AVERAGE(BB17:BB18)</f>
        <v>2.1792473541724459E-5</v>
      </c>
      <c r="BD17" s="7">
        <f>STDEV(BB17:BB18)</f>
        <v>2.3453044279365197E-6</v>
      </c>
      <c r="BE17" s="7"/>
      <c r="BF17" s="20"/>
      <c r="BG17" s="18">
        <v>26.66</v>
      </c>
      <c r="BH17" s="7">
        <f t="shared" si="15"/>
        <v>9.86</v>
      </c>
      <c r="BI17" s="7">
        <f t="shared" si="16"/>
        <v>1.0760792147232528E-3</v>
      </c>
      <c r="BJ17" s="7">
        <f t="shared" ref="BJ17" si="81">AVERAGE(BI17:BI19)</f>
        <v>1.2942350676317252E-3</v>
      </c>
      <c r="BK17" s="7">
        <f t="shared" ref="BK17" si="82">STDEV(BI17:BI19)</f>
        <v>3.5198258613003484E-4</v>
      </c>
      <c r="BL17" s="7"/>
      <c r="BM17" s="20"/>
      <c r="BN17" s="18">
        <v>26.35</v>
      </c>
      <c r="BO17" s="7">
        <f t="shared" si="17"/>
        <v>9.5500000000000007</v>
      </c>
      <c r="BP17" s="7">
        <f t="shared" si="18"/>
        <v>1.3340236882367136E-3</v>
      </c>
      <c r="BQ17" s="7">
        <f t="shared" ref="BQ17" si="83">AVERAGE(BP17:BP19)</f>
        <v>8.6544721143034522E-4</v>
      </c>
      <c r="BR17" s="7">
        <f t="shared" ref="BR17" si="84">STDEV(BP17:BP19)</f>
        <v>4.43412886839973E-4</v>
      </c>
      <c r="BS17" s="7"/>
      <c r="BT17" s="20"/>
      <c r="BU17" s="18">
        <v>38.92</v>
      </c>
      <c r="BV17" s="7">
        <f t="shared" si="19"/>
        <v>22.12</v>
      </c>
      <c r="BW17" s="7">
        <f t="shared" si="20"/>
        <v>2.1938983216878776E-7</v>
      </c>
      <c r="BX17" s="7">
        <f t="shared" ref="BX17" si="85">AVERAGE(BW17:BW19)</f>
        <v>1.5924316388741215E-7</v>
      </c>
      <c r="BY17" s="7">
        <f t="shared" ref="BY17" si="86">STDEV(BW17:BW19)</f>
        <v>6.2025900972360416E-8</v>
      </c>
      <c r="BZ17" s="7"/>
      <c r="CA17" s="20"/>
      <c r="CB17" s="18"/>
      <c r="CC17" s="7"/>
      <c r="CD17" s="7"/>
      <c r="CE17" s="7"/>
      <c r="CF17" s="7"/>
      <c r="CG17" s="7"/>
      <c r="CH17" s="20"/>
    </row>
    <row r="18" spans="1:86" x14ac:dyDescent="0.25">
      <c r="A18" s="1">
        <v>23</v>
      </c>
      <c r="B18" s="1" t="s">
        <v>1</v>
      </c>
      <c r="C18" s="7" t="s">
        <v>16</v>
      </c>
      <c r="D18" s="5">
        <v>16.649999999999999</v>
      </c>
      <c r="E18" s="7">
        <f t="shared" si="0"/>
        <v>9.7241258798161638E-6</v>
      </c>
      <c r="F18" s="7"/>
      <c r="G18" s="7"/>
      <c r="H18" s="7"/>
      <c r="I18" s="20"/>
      <c r="J18" s="18">
        <v>25.35</v>
      </c>
      <c r="K18" s="7">
        <f t="shared" si="1"/>
        <v>8.7000000000000028</v>
      </c>
      <c r="L18" s="7">
        <f t="shared" si="2"/>
        <v>2.4045789323142853E-3</v>
      </c>
      <c r="M18" s="7"/>
      <c r="N18" s="7"/>
      <c r="O18" s="7"/>
      <c r="P18" s="20"/>
      <c r="Q18" s="18">
        <v>25.14</v>
      </c>
      <c r="R18" s="7">
        <f t="shared" si="3"/>
        <v>8.490000000000002</v>
      </c>
      <c r="S18" s="7">
        <f t="shared" si="4"/>
        <v>2.7813480382755272E-3</v>
      </c>
      <c r="T18" s="7"/>
      <c r="U18" s="7"/>
      <c r="V18" s="7"/>
      <c r="W18" s="20"/>
      <c r="X18" s="18">
        <v>25.5</v>
      </c>
      <c r="Y18" s="7">
        <f t="shared" si="5"/>
        <v>8.8500000000000014</v>
      </c>
      <c r="Z18" s="7">
        <f t="shared" si="6"/>
        <v>2.1671278751325073E-3</v>
      </c>
      <c r="AA18" s="7"/>
      <c r="AB18" s="7"/>
      <c r="AC18" s="7"/>
      <c r="AD18" s="20"/>
      <c r="AE18" s="18">
        <v>27.29</v>
      </c>
      <c r="AF18" s="7">
        <f t="shared" si="7"/>
        <v>10.64</v>
      </c>
      <c r="AG18" s="7">
        <f t="shared" si="8"/>
        <v>6.2667280154438674E-4</v>
      </c>
      <c r="AH18" s="7"/>
      <c r="AI18" s="7"/>
      <c r="AJ18" s="7"/>
      <c r="AK18" s="20"/>
      <c r="AL18" s="18">
        <v>24.52</v>
      </c>
      <c r="AM18" s="7">
        <f t="shared" si="9"/>
        <v>15.819999999999997</v>
      </c>
      <c r="AN18" s="7">
        <f t="shared" si="10"/>
        <v>1.7286436238034096E-5</v>
      </c>
      <c r="AO18" s="7"/>
      <c r="AP18" s="7"/>
      <c r="AQ18" s="7"/>
      <c r="AR18" s="20"/>
      <c r="AS18" s="18">
        <v>22.04</v>
      </c>
      <c r="AT18" s="7">
        <f t="shared" si="11"/>
        <v>5.3900000000000006</v>
      </c>
      <c r="AU18" s="7">
        <f t="shared" si="12"/>
        <v>2.3847800140008733E-2</v>
      </c>
      <c r="AV18" s="7"/>
      <c r="AW18" s="7"/>
      <c r="AX18" s="7"/>
      <c r="AY18" s="20"/>
      <c r="AZ18" s="18">
        <v>32.03</v>
      </c>
      <c r="BA18" s="7">
        <f t="shared" si="13"/>
        <v>15.380000000000003</v>
      </c>
      <c r="BB18" s="7">
        <f t="shared" si="14"/>
        <v>2.3450854206665207E-5</v>
      </c>
      <c r="BC18" s="7"/>
      <c r="BD18" s="7"/>
      <c r="BE18" s="7"/>
      <c r="BF18" s="20"/>
      <c r="BG18" s="18">
        <v>26.47</v>
      </c>
      <c r="BH18" s="7">
        <f t="shared" si="15"/>
        <v>9.82</v>
      </c>
      <c r="BI18" s="7">
        <f t="shared" si="16"/>
        <v>1.1063319192341787E-3</v>
      </c>
      <c r="BJ18" s="7"/>
      <c r="BK18" s="7"/>
      <c r="BL18" s="7"/>
      <c r="BM18" s="20"/>
      <c r="BN18" s="18">
        <v>26.92</v>
      </c>
      <c r="BO18" s="7">
        <f t="shared" si="17"/>
        <v>10.270000000000003</v>
      </c>
      <c r="BP18" s="7">
        <f t="shared" si="18"/>
        <v>8.0988236895941418E-4</v>
      </c>
      <c r="BQ18" s="7"/>
      <c r="BR18" s="7"/>
      <c r="BS18" s="7"/>
      <c r="BT18" s="20"/>
      <c r="BU18" s="18">
        <v>39.97</v>
      </c>
      <c r="BV18" s="7">
        <f t="shared" si="19"/>
        <v>23.32</v>
      </c>
      <c r="BW18" s="7">
        <f t="shared" si="20"/>
        <v>9.5494970987990327E-8</v>
      </c>
      <c r="BX18" s="7"/>
      <c r="BY18" s="7"/>
      <c r="BZ18" s="7"/>
      <c r="CA18" s="20"/>
      <c r="CB18" s="18"/>
      <c r="CC18" s="7"/>
      <c r="CD18" s="7"/>
      <c r="CE18" s="7"/>
      <c r="CF18" s="7"/>
      <c r="CG18" s="7"/>
      <c r="CH18" s="20"/>
    </row>
    <row r="19" spans="1:86" x14ac:dyDescent="0.25">
      <c r="A19" s="1">
        <v>24</v>
      </c>
      <c r="B19" s="1" t="s">
        <v>1</v>
      </c>
      <c r="C19" s="7" t="s">
        <v>16</v>
      </c>
      <c r="D19" s="5">
        <v>16.2</v>
      </c>
      <c r="E19" s="7">
        <f t="shared" si="0"/>
        <v>1.3283547413576118E-5</v>
      </c>
      <c r="F19" s="7"/>
      <c r="G19" s="7"/>
      <c r="H19" s="7"/>
      <c r="I19" s="20"/>
      <c r="J19" s="18">
        <v>26.05</v>
      </c>
      <c r="K19" s="7">
        <f t="shared" si="1"/>
        <v>9.8500000000000014</v>
      </c>
      <c r="L19" s="7">
        <f t="shared" si="2"/>
        <v>1.0835639375662545E-3</v>
      </c>
      <c r="M19" s="7"/>
      <c r="N19" s="7"/>
      <c r="O19" s="7"/>
      <c r="P19" s="20"/>
      <c r="Q19" s="18">
        <v>25.08</v>
      </c>
      <c r="R19" s="7">
        <f t="shared" si="3"/>
        <v>8.879999999999999</v>
      </c>
      <c r="S19" s="7">
        <f t="shared" si="4"/>
        <v>2.1225290283712083E-3</v>
      </c>
      <c r="T19" s="7"/>
      <c r="U19" s="7"/>
      <c r="V19" s="7"/>
      <c r="W19" s="20"/>
      <c r="X19" s="18">
        <v>25.32</v>
      </c>
      <c r="Y19" s="7">
        <f t="shared" si="5"/>
        <v>9.120000000000001</v>
      </c>
      <c r="Z19" s="7">
        <f t="shared" si="6"/>
        <v>1.7972415051267082E-3</v>
      </c>
      <c r="AA19" s="7"/>
      <c r="AB19" s="7"/>
      <c r="AC19" s="7"/>
      <c r="AD19" s="20"/>
      <c r="AE19" s="18">
        <v>26.93</v>
      </c>
      <c r="AF19" s="7">
        <f t="shared" si="7"/>
        <v>10.73</v>
      </c>
      <c r="AG19" s="7">
        <f t="shared" si="8"/>
        <v>5.8877335336462912E-4</v>
      </c>
      <c r="AH19" s="7"/>
      <c r="AI19" s="7"/>
      <c r="AJ19" s="7"/>
      <c r="AK19" s="20"/>
      <c r="AL19" s="18">
        <v>23.2</v>
      </c>
      <c r="AM19" s="7">
        <f t="shared" si="9"/>
        <v>13.349999999999998</v>
      </c>
      <c r="AN19" s="7">
        <f t="shared" si="10"/>
        <v>9.5774426012787053E-5</v>
      </c>
      <c r="AO19" s="7"/>
      <c r="AP19" s="7"/>
      <c r="AQ19" s="7"/>
      <c r="AR19" s="20"/>
      <c r="AS19" s="18">
        <v>21.14</v>
      </c>
      <c r="AT19" s="7">
        <f t="shared" si="11"/>
        <v>4.9400000000000013</v>
      </c>
      <c r="AU19" s="7">
        <f t="shared" si="12"/>
        <v>3.2577055026285023E-2</v>
      </c>
      <c r="AV19" s="7"/>
      <c r="AW19" s="7"/>
      <c r="AX19" s="7"/>
      <c r="AY19" s="20"/>
      <c r="AZ19" s="18" t="s">
        <v>12</v>
      </c>
      <c r="BA19" s="7" t="e">
        <f t="shared" si="13"/>
        <v>#VALUE!</v>
      </c>
      <c r="BB19" s="7" t="e">
        <f t="shared" si="14"/>
        <v>#VALUE!</v>
      </c>
      <c r="BC19" s="7"/>
      <c r="BD19" s="7"/>
      <c r="BE19" s="7"/>
      <c r="BF19" s="20"/>
      <c r="BG19" s="18">
        <v>25.4</v>
      </c>
      <c r="BH19" s="7">
        <f t="shared" si="15"/>
        <v>9.1999999999999993</v>
      </c>
      <c r="BI19" s="7">
        <f t="shared" si="16"/>
        <v>1.7002940689377439E-3</v>
      </c>
      <c r="BJ19" s="7"/>
      <c r="BK19" s="7"/>
      <c r="BL19" s="7"/>
      <c r="BM19" s="20"/>
      <c r="BN19" s="18">
        <v>27.31</v>
      </c>
      <c r="BO19" s="7">
        <f t="shared" si="17"/>
        <v>11.11</v>
      </c>
      <c r="BP19" s="7">
        <f t="shared" si="18"/>
        <v>4.5243557709490794E-4</v>
      </c>
      <c r="BQ19" s="7"/>
      <c r="BR19" s="7"/>
      <c r="BS19" s="7"/>
      <c r="BT19" s="20"/>
      <c r="BU19" s="18">
        <v>38.75</v>
      </c>
      <c r="BV19" s="7">
        <f t="shared" si="19"/>
        <v>22.55</v>
      </c>
      <c r="BW19" s="7">
        <f t="shared" si="20"/>
        <v>1.6284468850545834E-7</v>
      </c>
      <c r="BX19" s="7"/>
      <c r="BY19" s="7"/>
      <c r="BZ19" s="7"/>
      <c r="CA19" s="20"/>
      <c r="CB19" s="18"/>
      <c r="CC19" s="7"/>
      <c r="CD19" s="7"/>
      <c r="CE19" s="7"/>
      <c r="CF19" s="7"/>
      <c r="CG19" s="7"/>
      <c r="CH19" s="20"/>
    </row>
    <row r="20" spans="1:86" x14ac:dyDescent="0.25">
      <c r="A20" s="1">
        <v>46</v>
      </c>
      <c r="B20" s="1" t="s">
        <v>2</v>
      </c>
      <c r="C20" s="7" t="s">
        <v>16</v>
      </c>
      <c r="D20" s="5">
        <v>16.5</v>
      </c>
      <c r="E20" s="7">
        <f t="shared" si="0"/>
        <v>1.0789593218788885E-5</v>
      </c>
      <c r="F20" s="7">
        <f t="shared" si="21"/>
        <v>1.0814955866818547E-5</v>
      </c>
      <c r="G20" s="7">
        <f t="shared" si="22"/>
        <v>1.146959414421625E-7</v>
      </c>
      <c r="H20" s="7"/>
      <c r="I20" s="20"/>
      <c r="J20" s="18">
        <v>25.66</v>
      </c>
      <c r="K20" s="7">
        <f t="shared" si="1"/>
        <v>9.16</v>
      </c>
      <c r="L20" s="7">
        <f t="shared" si="2"/>
        <v>1.7480958416561969E-3</v>
      </c>
      <c r="M20" s="7">
        <f t="shared" si="37"/>
        <v>1.8154434545968687E-3</v>
      </c>
      <c r="N20" s="7">
        <f t="shared" ref="N20" si="87">STDEV(L20:L22)</f>
        <v>3.5311274205578801E-4</v>
      </c>
      <c r="O20" s="7"/>
      <c r="P20" s="20"/>
      <c r="Q20" s="18">
        <v>26.81</v>
      </c>
      <c r="R20" s="7">
        <f t="shared" si="3"/>
        <v>10.309999999999999</v>
      </c>
      <c r="S20" s="7">
        <f t="shared" si="4"/>
        <v>7.8773609299035894E-4</v>
      </c>
      <c r="T20" s="7">
        <f t="shared" ref="T20" si="88">AVERAGE(S20:S22)</f>
        <v>8.967510335202598E-4</v>
      </c>
      <c r="U20" s="7">
        <f t="shared" ref="U20" si="89">STDEV(S20:S22)</f>
        <v>3.0824361839771919E-4</v>
      </c>
      <c r="V20" s="7"/>
      <c r="W20" s="20"/>
      <c r="X20" s="18">
        <v>27.54</v>
      </c>
      <c r="Y20" s="7">
        <f t="shared" si="5"/>
        <v>11.04</v>
      </c>
      <c r="Z20" s="7">
        <f t="shared" si="6"/>
        <v>4.7492917354115532E-4</v>
      </c>
      <c r="AA20" s="7">
        <f t="shared" ref="AA20" si="90">AVERAGE(Z20:Z22)</f>
        <v>5.7737205587508758E-4</v>
      </c>
      <c r="AB20" s="7">
        <f t="shared" ref="AB20" si="91">STDEV(Z20:Z22)</f>
        <v>1.1399385658026773E-4</v>
      </c>
      <c r="AC20" s="7"/>
      <c r="AD20" s="20"/>
      <c r="AE20" s="18">
        <v>26.67</v>
      </c>
      <c r="AF20" s="7">
        <f t="shared" si="7"/>
        <v>10.170000000000002</v>
      </c>
      <c r="AG20" s="7">
        <f t="shared" si="8"/>
        <v>8.6801043082672781E-4</v>
      </c>
      <c r="AH20" s="7">
        <f t="shared" ref="AH20" si="92">AVERAGE(AG20:AG22)</f>
        <v>9.6191335979152156E-4</v>
      </c>
      <c r="AI20" s="7">
        <f t="shared" ref="AI20" si="93">STDEV(AG20:AG22)</f>
        <v>9.6742170504729452E-5</v>
      </c>
      <c r="AJ20" s="7"/>
      <c r="AK20" s="20"/>
      <c r="AL20" s="18">
        <v>24.15</v>
      </c>
      <c r="AM20" s="7">
        <f t="shared" si="9"/>
        <v>14.989999999999998</v>
      </c>
      <c r="AN20" s="7">
        <f t="shared" si="10"/>
        <v>3.0729844667258314E-5</v>
      </c>
      <c r="AO20" s="7">
        <f>AVERAGE(AN20,AN22)</f>
        <v>3.0729844667258287E-5</v>
      </c>
      <c r="AP20" s="7">
        <f>STDEV(AN20,AN22)</f>
        <v>3.8332335417084355E-20</v>
      </c>
      <c r="AQ20" s="7"/>
      <c r="AR20" s="20"/>
      <c r="AS20" s="18">
        <v>21.43</v>
      </c>
      <c r="AT20" s="7">
        <f t="shared" si="11"/>
        <v>4.93</v>
      </c>
      <c r="AU20" s="7">
        <f t="shared" si="12"/>
        <v>3.2803646363220855E-2</v>
      </c>
      <c r="AV20" s="7">
        <f t="shared" ref="AV20" si="94">AVERAGE(AU20:AU22)</f>
        <v>4.6343406094745236E-2</v>
      </c>
      <c r="AW20" s="7">
        <f t="shared" ref="AW20" si="95">STDEV(AU20:AU22)</f>
        <v>1.1761834708424828E-2</v>
      </c>
      <c r="AX20" s="7"/>
      <c r="AY20" s="20"/>
      <c r="AZ20" s="18">
        <v>32.51</v>
      </c>
      <c r="BA20" s="7">
        <f t="shared" si="13"/>
        <v>16.009999999999998</v>
      </c>
      <c r="BB20" s="7">
        <f t="shared" si="14"/>
        <v>1.515338890742549E-5</v>
      </c>
      <c r="BC20" s="7">
        <f t="shared" ref="BC20" si="96">AVERAGE(BB20:BB22)</f>
        <v>1.7290311210671903E-5</v>
      </c>
      <c r="BD20" s="7">
        <f t="shared" ref="BD20" si="97">STDEV(BB20:BB22)</f>
        <v>2.9844307182221543E-6</v>
      </c>
      <c r="BE20" s="7"/>
      <c r="BF20" s="20"/>
      <c r="BG20" s="18">
        <v>25.61</v>
      </c>
      <c r="BH20" s="7">
        <f t="shared" si="15"/>
        <v>9.11</v>
      </c>
      <c r="BI20" s="7">
        <f t="shared" si="16"/>
        <v>1.809742308379632E-3</v>
      </c>
      <c r="BJ20" s="7">
        <f t="shared" ref="BJ20" si="98">AVERAGE(BI20:BI22)</f>
        <v>2.1018597500565548E-3</v>
      </c>
      <c r="BK20" s="7">
        <f t="shared" ref="BK20" si="99">STDEV(BI20:BI22)</f>
        <v>2.8916030570251414E-4</v>
      </c>
      <c r="BL20" s="7"/>
      <c r="BM20" s="20"/>
      <c r="BN20" s="18">
        <v>26.3</v>
      </c>
      <c r="BO20" s="7">
        <f t="shared" si="17"/>
        <v>9.8000000000000007</v>
      </c>
      <c r="BP20" s="7">
        <f t="shared" si="18"/>
        <v>1.1217757373017921E-3</v>
      </c>
      <c r="BQ20" s="7">
        <f t="shared" ref="BQ20" si="100">AVERAGE(BP20:BP22)</f>
        <v>1.1920188279678685E-3</v>
      </c>
      <c r="BR20" s="7">
        <f t="shared" ref="BR20" si="101">STDEV(BP20:BP22)</f>
        <v>1.8357853173518404E-4</v>
      </c>
      <c r="BS20" s="7"/>
      <c r="BT20" s="20"/>
      <c r="BU20" s="18">
        <v>36.75</v>
      </c>
      <c r="BV20" s="7">
        <f t="shared" si="19"/>
        <v>20.25</v>
      </c>
      <c r="BW20" s="7">
        <f t="shared" si="20"/>
        <v>8.0194131398555348E-7</v>
      </c>
      <c r="BX20" s="7">
        <f>AVERAGE(BW20:BW21)</f>
        <v>8.1321413353041788E-7</v>
      </c>
      <c r="BY20" s="7">
        <f>STDEV(BW20:BW21)</f>
        <v>1.5942174286531738E-8</v>
      </c>
      <c r="BZ20" s="7"/>
      <c r="CA20" s="20"/>
      <c r="CB20" s="18"/>
      <c r="CC20" s="7"/>
      <c r="CD20" s="7"/>
      <c r="CE20" s="7"/>
      <c r="CF20" s="7"/>
      <c r="CG20" s="7"/>
      <c r="CH20" s="20"/>
    </row>
    <row r="21" spans="1:86" x14ac:dyDescent="0.25">
      <c r="A21" s="1">
        <v>47</v>
      </c>
      <c r="B21" s="1" t="s">
        <v>2</v>
      </c>
      <c r="C21" s="7" t="s">
        <v>16</v>
      </c>
      <c r="D21" s="5">
        <v>16.510000000000002</v>
      </c>
      <c r="E21" s="7">
        <f t="shared" si="0"/>
        <v>1.0715064054397562E-5</v>
      </c>
      <c r="F21" s="7"/>
      <c r="G21" s="7"/>
      <c r="H21" s="7"/>
      <c r="I21" s="20"/>
      <c r="J21" s="18">
        <v>25.89</v>
      </c>
      <c r="K21" s="7">
        <f t="shared" si="1"/>
        <v>9.379999999999999</v>
      </c>
      <c r="L21" s="7">
        <f t="shared" si="2"/>
        <v>1.5008546692265754E-3</v>
      </c>
      <c r="M21" s="7"/>
      <c r="N21" s="7"/>
      <c r="O21" s="7"/>
      <c r="P21" s="20"/>
      <c r="Q21" s="18">
        <v>27.08</v>
      </c>
      <c r="R21" s="7">
        <f t="shared" si="3"/>
        <v>10.569999999999997</v>
      </c>
      <c r="S21" s="7">
        <f t="shared" si="4"/>
        <v>6.5782889495395193E-4</v>
      </c>
      <c r="T21" s="7"/>
      <c r="U21" s="7"/>
      <c r="V21" s="7"/>
      <c r="W21" s="20"/>
      <c r="X21" s="18">
        <v>27.32</v>
      </c>
      <c r="Y21" s="7">
        <f t="shared" si="5"/>
        <v>10.809999999999999</v>
      </c>
      <c r="Z21" s="7">
        <f t="shared" si="6"/>
        <v>5.5701353313887948E-4</v>
      </c>
      <c r="AA21" s="7"/>
      <c r="AB21" s="7"/>
      <c r="AC21" s="7"/>
      <c r="AD21" s="20"/>
      <c r="AE21" s="18">
        <v>26.39</v>
      </c>
      <c r="AF21" s="7">
        <f t="shared" si="7"/>
        <v>9.879999999999999</v>
      </c>
      <c r="AG21" s="7">
        <f t="shared" si="8"/>
        <v>1.0612645141856042E-3</v>
      </c>
      <c r="AH21" s="7"/>
      <c r="AI21" s="7"/>
      <c r="AJ21" s="7"/>
      <c r="AK21" s="20"/>
      <c r="AL21" s="18">
        <v>23.11</v>
      </c>
      <c r="AM21" s="7">
        <f t="shared" si="9"/>
        <v>13.73</v>
      </c>
      <c r="AN21" s="7">
        <f t="shared" si="10"/>
        <v>7.3596669170578627E-5</v>
      </c>
      <c r="AO21" s="7"/>
      <c r="AP21" s="7"/>
      <c r="AQ21" s="7"/>
      <c r="AR21" s="20"/>
      <c r="AS21" s="18">
        <v>20.72</v>
      </c>
      <c r="AT21" s="7">
        <f t="shared" si="11"/>
        <v>4.2099999999999973</v>
      </c>
      <c r="AU21" s="7">
        <f t="shared" si="12"/>
        <v>5.4033576956741679E-2</v>
      </c>
      <c r="AV21" s="7"/>
      <c r="AW21" s="7"/>
      <c r="AX21" s="7"/>
      <c r="AY21" s="20"/>
      <c r="AZ21" s="18">
        <v>32.07</v>
      </c>
      <c r="BA21" s="7">
        <f t="shared" si="13"/>
        <v>15.559999999999999</v>
      </c>
      <c r="BB21" s="7">
        <f t="shared" si="14"/>
        <v>2.0700139273798737E-5</v>
      </c>
      <c r="BC21" s="7"/>
      <c r="BD21" s="7"/>
      <c r="BE21" s="7"/>
      <c r="BF21" s="20"/>
      <c r="BG21" s="18">
        <v>25.22</v>
      </c>
      <c r="BH21" s="7">
        <f t="shared" si="15"/>
        <v>8.7099999999999973</v>
      </c>
      <c r="BI21" s="7">
        <f t="shared" si="16"/>
        <v>2.3879692923673254E-3</v>
      </c>
      <c r="BJ21" s="7"/>
      <c r="BK21" s="7"/>
      <c r="BL21" s="7"/>
      <c r="BM21" s="20"/>
      <c r="BN21" s="18">
        <v>26.4</v>
      </c>
      <c r="BO21" s="7">
        <f t="shared" si="17"/>
        <v>9.889999999999997</v>
      </c>
      <c r="BP21" s="7">
        <f t="shared" si="18"/>
        <v>1.0539338247113569E-3</v>
      </c>
      <c r="BQ21" s="7"/>
      <c r="BR21" s="7"/>
      <c r="BS21" s="7"/>
      <c r="BT21" s="20"/>
      <c r="BU21" s="18">
        <v>36.72</v>
      </c>
      <c r="BV21" s="7">
        <f t="shared" si="19"/>
        <v>20.209999999999997</v>
      </c>
      <c r="BW21" s="7">
        <f t="shared" si="20"/>
        <v>8.2448695307528228E-7</v>
      </c>
      <c r="BX21" s="7"/>
      <c r="BY21" s="7"/>
      <c r="BZ21" s="7"/>
      <c r="CA21" s="20"/>
      <c r="CB21" s="18"/>
      <c r="CC21" s="7"/>
      <c r="CD21" s="7"/>
      <c r="CE21" s="7"/>
      <c r="CF21" s="7"/>
      <c r="CG21" s="7"/>
      <c r="CH21" s="20"/>
    </row>
    <row r="22" spans="1:86" x14ac:dyDescent="0.25">
      <c r="A22" s="1">
        <v>48</v>
      </c>
      <c r="B22" s="1" t="s">
        <v>2</v>
      </c>
      <c r="C22" s="7" t="s">
        <v>16</v>
      </c>
      <c r="D22" s="5">
        <v>16.48</v>
      </c>
      <c r="E22" s="7">
        <f t="shared" si="0"/>
        <v>1.0940210327269192E-5</v>
      </c>
      <c r="F22" s="7"/>
      <c r="G22" s="7"/>
      <c r="H22" s="7"/>
      <c r="I22" s="20"/>
      <c r="J22" s="18">
        <v>25.31</v>
      </c>
      <c r="K22" s="7">
        <f t="shared" si="1"/>
        <v>8.8299999999999983</v>
      </c>
      <c r="L22" s="7">
        <f t="shared" si="2"/>
        <v>2.1973798529078335E-3</v>
      </c>
      <c r="M22" s="7"/>
      <c r="N22" s="7"/>
      <c r="O22" s="7"/>
      <c r="P22" s="20"/>
      <c r="Q22" s="18">
        <v>26.13</v>
      </c>
      <c r="R22" s="7">
        <f t="shared" si="3"/>
        <v>9.6499999999999986</v>
      </c>
      <c r="S22" s="7">
        <f t="shared" si="4"/>
        <v>1.2446881126164688E-3</v>
      </c>
      <c r="T22" s="7"/>
      <c r="U22" s="7"/>
      <c r="V22" s="7"/>
      <c r="W22" s="20"/>
      <c r="X22" s="18">
        <v>26.96</v>
      </c>
      <c r="Y22" s="7">
        <f t="shared" si="5"/>
        <v>10.48</v>
      </c>
      <c r="Z22" s="7">
        <f t="shared" si="6"/>
        <v>7.0017346094522796E-4</v>
      </c>
      <c r="AA22" s="7"/>
      <c r="AB22" s="7"/>
      <c r="AC22" s="7"/>
      <c r="AD22" s="20"/>
      <c r="AE22" s="18">
        <v>26.51</v>
      </c>
      <c r="AF22" s="7">
        <f t="shared" si="7"/>
        <v>10.030000000000001</v>
      </c>
      <c r="AG22" s="7">
        <f t="shared" si="8"/>
        <v>9.5646513436223259E-4</v>
      </c>
      <c r="AH22" s="7"/>
      <c r="AI22" s="7"/>
      <c r="AJ22" s="7"/>
      <c r="AK22" s="20"/>
      <c r="AL22" s="18">
        <v>23.82</v>
      </c>
      <c r="AM22" s="7">
        <f t="shared" si="9"/>
        <v>14.990000000000002</v>
      </c>
      <c r="AN22" s="7">
        <f t="shared" si="10"/>
        <v>3.072984466725826E-5</v>
      </c>
      <c r="AO22" s="7"/>
      <c r="AP22" s="7"/>
      <c r="AQ22" s="7"/>
      <c r="AR22" s="20"/>
      <c r="AS22" s="18">
        <v>20.74</v>
      </c>
      <c r="AT22" s="7">
        <f t="shared" si="11"/>
        <v>4.259999999999998</v>
      </c>
      <c r="AU22" s="7">
        <f t="shared" si="12"/>
        <v>5.2192994964273168E-2</v>
      </c>
      <c r="AV22" s="7"/>
      <c r="AW22" s="7"/>
      <c r="AX22" s="7"/>
      <c r="AY22" s="20"/>
      <c r="AZ22" s="18">
        <v>32.409999999999997</v>
      </c>
      <c r="BA22" s="7">
        <f t="shared" si="13"/>
        <v>15.929999999999996</v>
      </c>
      <c r="BB22" s="7">
        <f t="shared" si="14"/>
        <v>1.6017405450791481E-5</v>
      </c>
      <c r="BC22" s="7"/>
      <c r="BD22" s="7"/>
      <c r="BE22" s="7"/>
      <c r="BF22" s="20"/>
      <c r="BG22" s="18">
        <v>25.37</v>
      </c>
      <c r="BH22" s="7">
        <f t="shared" si="15"/>
        <v>8.89</v>
      </c>
      <c r="BI22" s="7">
        <f t="shared" si="16"/>
        <v>2.1078676494227081E-3</v>
      </c>
      <c r="BJ22" s="7"/>
      <c r="BK22" s="7"/>
      <c r="BL22" s="7"/>
      <c r="BM22" s="20"/>
      <c r="BN22" s="18">
        <v>25.96</v>
      </c>
      <c r="BO22" s="7">
        <f t="shared" si="17"/>
        <v>9.48</v>
      </c>
      <c r="BP22" s="7">
        <f t="shared" si="18"/>
        <v>1.4003469218904561E-3</v>
      </c>
      <c r="BQ22" s="7"/>
      <c r="BR22" s="7"/>
      <c r="BS22" s="7"/>
      <c r="BT22" s="20"/>
      <c r="BU22" s="18">
        <v>36.03</v>
      </c>
      <c r="BV22" s="7">
        <f t="shared" si="19"/>
        <v>19.55</v>
      </c>
      <c r="BW22" s="7">
        <f t="shared" si="20"/>
        <v>1.3027575080436669E-6</v>
      </c>
      <c r="BX22" s="7"/>
      <c r="BY22" s="7"/>
      <c r="BZ22" s="7"/>
      <c r="CA22" s="20"/>
      <c r="CB22" s="18"/>
      <c r="CC22" s="7"/>
      <c r="CD22" s="7"/>
      <c r="CE22" s="7"/>
      <c r="CF22" s="7"/>
      <c r="CG22" s="7"/>
      <c r="CH22" s="20"/>
    </row>
    <row r="23" spans="1:86" x14ac:dyDescent="0.25">
      <c r="A23" s="1">
        <v>70</v>
      </c>
      <c r="B23" s="1" t="s">
        <v>3</v>
      </c>
      <c r="C23" s="7" t="s">
        <v>16</v>
      </c>
      <c r="D23" s="5">
        <v>16.73</v>
      </c>
      <c r="E23" s="7">
        <f t="shared" si="0"/>
        <v>9.199583646322325E-6</v>
      </c>
      <c r="F23" s="7">
        <f t="shared" si="21"/>
        <v>9.1025937637052433E-6</v>
      </c>
      <c r="G23" s="7">
        <f t="shared" si="22"/>
        <v>1.737525849564897E-6</v>
      </c>
      <c r="H23" s="7"/>
      <c r="I23" s="20"/>
      <c r="J23" s="18">
        <v>27.65</v>
      </c>
      <c r="K23" s="7">
        <f t="shared" si="1"/>
        <v>10.919999999999998</v>
      </c>
      <c r="L23" s="7">
        <f t="shared" si="2"/>
        <v>5.1612209011786211E-4</v>
      </c>
      <c r="M23" s="7">
        <f t="shared" si="37"/>
        <v>5.1839914960706839E-4</v>
      </c>
      <c r="N23" s="7">
        <f t="shared" ref="N23" si="102">STDEV(L23:L25)</f>
        <v>7.3357426830362364E-5</v>
      </c>
      <c r="O23" s="7"/>
      <c r="P23" s="20"/>
      <c r="Q23" s="18">
        <v>26.65</v>
      </c>
      <c r="R23" s="7">
        <f t="shared" si="3"/>
        <v>9.9199999999999982</v>
      </c>
      <c r="S23" s="7">
        <f t="shared" si="4"/>
        <v>1.0322441802357244E-3</v>
      </c>
      <c r="T23" s="7">
        <f t="shared" ref="T23" si="103">AVERAGE(S23:S25)</f>
        <v>7.333830293639016E-4</v>
      </c>
      <c r="U23" s="7">
        <f t="shared" ref="U23" si="104">STDEV(S23:S25)</f>
        <v>2.7045000901076131E-4</v>
      </c>
      <c r="V23" s="7"/>
      <c r="W23" s="20"/>
      <c r="X23" s="18">
        <v>28.51</v>
      </c>
      <c r="Y23" s="7">
        <f t="shared" si="5"/>
        <v>11.780000000000001</v>
      </c>
      <c r="Z23" s="7">
        <f t="shared" si="6"/>
        <v>2.8435878575890024E-4</v>
      </c>
      <c r="AA23" s="7">
        <f t="shared" ref="AA23" si="105">AVERAGE(Z23:Z25)</f>
        <v>2.8557187287635446E-4</v>
      </c>
      <c r="AB23" s="7">
        <f t="shared" ref="AB23" si="106">STDEV(Z23:Z25)</f>
        <v>5.199368953280408E-5</v>
      </c>
      <c r="AC23" s="7"/>
      <c r="AD23" s="20"/>
      <c r="AE23" s="18">
        <v>26.69</v>
      </c>
      <c r="AF23" s="7">
        <f t="shared" si="7"/>
        <v>9.9600000000000009</v>
      </c>
      <c r="AG23" s="7">
        <f t="shared" si="8"/>
        <v>1.0040174088438143E-3</v>
      </c>
      <c r="AH23" s="7">
        <f t="shared" ref="AH23" si="107">AVERAGE(AG23:AG25)</f>
        <v>9.4524688812280464E-4</v>
      </c>
      <c r="AI23" s="7">
        <f t="shared" ref="AI23" si="108">STDEV(AG23:AG25)</f>
        <v>2.1211105837934529E-4</v>
      </c>
      <c r="AJ23" s="7"/>
      <c r="AK23" s="20"/>
      <c r="AL23" s="18">
        <v>27.53</v>
      </c>
      <c r="AM23" s="7">
        <f t="shared" si="9"/>
        <v>16.610000000000003</v>
      </c>
      <c r="AN23" s="7">
        <f t="shared" si="10"/>
        <v>9.9975082691830614E-6</v>
      </c>
      <c r="AO23" s="7">
        <f>AVERAGE(AN23:AN24)</f>
        <v>1.4790516658722568E-5</v>
      </c>
      <c r="AP23" s="7">
        <f>STDEV(AN23:AN24)</f>
        <v>6.7783374690547974E-6</v>
      </c>
      <c r="AQ23" s="7"/>
      <c r="AR23" s="20"/>
      <c r="AS23" s="18">
        <v>25.11</v>
      </c>
      <c r="AT23" s="7">
        <f t="shared" si="11"/>
        <v>8.379999999999999</v>
      </c>
      <c r="AU23" s="7">
        <f t="shared" si="12"/>
        <v>3.0017093384531509E-3</v>
      </c>
      <c r="AV23" s="7">
        <f t="shared" ref="AV23" si="109">AVERAGE(AU23:AU25)</f>
        <v>3.9942854245026008E-3</v>
      </c>
      <c r="AW23" s="7">
        <f t="shared" ref="AW23" si="110">STDEV(AU23:AU25)</f>
        <v>1.4993816844248444E-3</v>
      </c>
      <c r="AX23" s="7"/>
      <c r="AY23" s="20"/>
      <c r="AZ23" s="18">
        <v>33.01</v>
      </c>
      <c r="BA23" s="7">
        <f t="shared" si="13"/>
        <v>16.279999999999998</v>
      </c>
      <c r="BB23" s="7">
        <f t="shared" si="14"/>
        <v>1.2567001606255715E-5</v>
      </c>
      <c r="BC23" s="7">
        <f t="shared" ref="BC23" si="111">AVERAGE(BB23:BB25)</f>
        <v>1.6045181617689627E-5</v>
      </c>
      <c r="BD23" s="7">
        <f t="shared" ref="BD23" si="112">STDEV(BB23:BB25)</f>
        <v>3.9993556992598033E-6</v>
      </c>
      <c r="BE23" s="7"/>
      <c r="BF23" s="20"/>
      <c r="BG23" s="18">
        <v>25.95</v>
      </c>
      <c r="BH23" s="7">
        <f t="shared" si="15"/>
        <v>9.2199999999999989</v>
      </c>
      <c r="BI23" s="7">
        <f t="shared" si="16"/>
        <v>1.6768856180424902E-3</v>
      </c>
      <c r="BJ23" s="7">
        <f t="shared" ref="BJ23" si="113">AVERAGE(BI23:BI25)</f>
        <v>1.5983788212387041E-3</v>
      </c>
      <c r="BK23" s="7">
        <f t="shared" ref="BK23" si="114">STDEV(BI23:BI25)</f>
        <v>3.2170376111711406E-4</v>
      </c>
      <c r="BL23" s="7"/>
      <c r="BM23" s="20"/>
      <c r="BN23" s="18">
        <v>26.12</v>
      </c>
      <c r="BO23" s="7">
        <f t="shared" si="17"/>
        <v>9.39</v>
      </c>
      <c r="BP23" s="7">
        <f t="shared" si="18"/>
        <v>1.4904875087505451E-3</v>
      </c>
      <c r="BQ23" s="7">
        <f t="shared" ref="BQ23" si="115">AVERAGE(BP23:BP25)</f>
        <v>1.4005941599590434E-3</v>
      </c>
      <c r="BR23" s="7">
        <f t="shared" ref="BR23" si="116">STDEV(BP23:BP25)</f>
        <v>3.5332970162355802E-4</v>
      </c>
      <c r="BS23" s="7"/>
      <c r="BT23" s="20"/>
      <c r="BU23" s="18">
        <v>37.090000000000003</v>
      </c>
      <c r="BV23" s="7">
        <f t="shared" si="19"/>
        <v>20.360000000000003</v>
      </c>
      <c r="BW23" s="7">
        <f t="shared" si="20"/>
        <v>7.4306924787568973E-7</v>
      </c>
      <c r="BX23" s="7">
        <f t="shared" ref="BX23" si="117">AVERAGE(BW23:BW25)</f>
        <v>8.8551253270842307E-7</v>
      </c>
      <c r="BY23" s="7">
        <f t="shared" ref="BY23" si="118">STDEV(BW23:BW25)</f>
        <v>4.1987631024171666E-7</v>
      </c>
      <c r="BZ23" s="7"/>
      <c r="CA23" s="20"/>
      <c r="CB23" s="18"/>
      <c r="CC23" s="7"/>
      <c r="CD23" s="7"/>
      <c r="CE23" s="7"/>
      <c r="CF23" s="7"/>
      <c r="CG23" s="7"/>
      <c r="CH23" s="20"/>
    </row>
    <row r="24" spans="1:86" x14ac:dyDescent="0.25">
      <c r="A24" s="1">
        <v>71</v>
      </c>
      <c r="B24" s="1" t="s">
        <v>3</v>
      </c>
      <c r="C24" s="7" t="s">
        <v>16</v>
      </c>
      <c r="D24" s="5">
        <v>16.5</v>
      </c>
      <c r="E24" s="7">
        <f t="shared" si="0"/>
        <v>1.0789593218788885E-5</v>
      </c>
      <c r="F24" s="7"/>
      <c r="G24" s="7"/>
      <c r="H24" s="7"/>
      <c r="I24" s="20"/>
      <c r="J24" s="18">
        <v>27.63</v>
      </c>
      <c r="K24" s="7">
        <f t="shared" si="1"/>
        <v>11.129999999999999</v>
      </c>
      <c r="L24" s="7">
        <f t="shared" si="2"/>
        <v>4.4620676280732489E-4</v>
      </c>
      <c r="M24" s="7"/>
      <c r="N24" s="7"/>
      <c r="O24" s="7"/>
      <c r="P24" s="20"/>
      <c r="Q24" s="18">
        <v>27.45</v>
      </c>
      <c r="R24" s="7">
        <f t="shared" si="3"/>
        <v>10.95</v>
      </c>
      <c r="S24" s="7">
        <f t="shared" si="4"/>
        <v>5.0550045109442286E-4</v>
      </c>
      <c r="T24" s="7"/>
      <c r="U24" s="7"/>
      <c r="V24" s="7"/>
      <c r="W24" s="20"/>
      <c r="X24" s="18">
        <v>28.56</v>
      </c>
      <c r="Y24" s="7">
        <f t="shared" si="5"/>
        <v>12.059999999999999</v>
      </c>
      <c r="Z24" s="7">
        <f t="shared" si="6"/>
        <v>2.3419534163214483E-4</v>
      </c>
      <c r="AA24" s="7"/>
      <c r="AB24" s="7"/>
      <c r="AC24" s="7"/>
      <c r="AD24" s="20"/>
      <c r="AE24" s="18">
        <v>26.96</v>
      </c>
      <c r="AF24" s="7">
        <f t="shared" si="7"/>
        <v>10.46</v>
      </c>
      <c r="AG24" s="7">
        <f t="shared" si="8"/>
        <v>7.0994751822280738E-4</v>
      </c>
      <c r="AH24" s="7"/>
      <c r="AI24" s="7"/>
      <c r="AJ24" s="7"/>
      <c r="AK24" s="20"/>
      <c r="AL24" s="18">
        <v>26.77</v>
      </c>
      <c r="AM24" s="7">
        <f t="shared" si="9"/>
        <v>15.64</v>
      </c>
      <c r="AN24" s="7">
        <f t="shared" si="10"/>
        <v>1.9583525048262075E-5</v>
      </c>
      <c r="AO24" s="7"/>
      <c r="AP24" s="7"/>
      <c r="AQ24" s="7"/>
      <c r="AR24" s="20"/>
      <c r="AS24" s="18">
        <v>24.76</v>
      </c>
      <c r="AT24" s="7">
        <f t="shared" si="11"/>
        <v>8.2600000000000016</v>
      </c>
      <c r="AU24" s="7">
        <f t="shared" si="12"/>
        <v>3.262062185267066E-3</v>
      </c>
      <c r="AV24" s="7"/>
      <c r="AW24" s="7"/>
      <c r="AX24" s="7"/>
      <c r="AY24" s="20"/>
      <c r="AZ24" s="18">
        <v>32.51</v>
      </c>
      <c r="BA24" s="7">
        <f t="shared" si="13"/>
        <v>16.009999999999998</v>
      </c>
      <c r="BB24" s="7">
        <f t="shared" si="14"/>
        <v>1.515338890742549E-5</v>
      </c>
      <c r="BC24" s="7"/>
      <c r="BD24" s="7"/>
      <c r="BE24" s="7"/>
      <c r="BF24" s="20"/>
      <c r="BG24" s="18">
        <v>26.15</v>
      </c>
      <c r="BH24" s="7">
        <f t="shared" si="15"/>
        <v>9.6499999999999986</v>
      </c>
      <c r="BI24" s="7">
        <f t="shared" si="16"/>
        <v>1.2446881126164688E-3</v>
      </c>
      <c r="BJ24" s="7"/>
      <c r="BK24" s="7"/>
      <c r="BL24" s="7"/>
      <c r="BM24" s="20"/>
      <c r="BN24" s="18">
        <v>26.45</v>
      </c>
      <c r="BO24" s="7">
        <f t="shared" si="17"/>
        <v>9.9499999999999993</v>
      </c>
      <c r="BP24" s="7">
        <f t="shared" si="18"/>
        <v>1.0110009021888457E-3</v>
      </c>
      <c r="BQ24" s="7"/>
      <c r="BR24" s="7"/>
      <c r="BS24" s="7"/>
      <c r="BT24" s="20"/>
      <c r="BU24" s="18">
        <v>37.28</v>
      </c>
      <c r="BV24" s="7">
        <f t="shared" si="19"/>
        <v>20.78</v>
      </c>
      <c r="BW24" s="7">
        <f t="shared" si="20"/>
        <v>5.5538825343535245E-7</v>
      </c>
      <c r="BX24" s="7"/>
      <c r="BY24" s="7"/>
      <c r="BZ24" s="7"/>
      <c r="CA24" s="20"/>
      <c r="CB24" s="18"/>
      <c r="CC24" s="7"/>
      <c r="CD24" s="7"/>
      <c r="CE24" s="7"/>
      <c r="CF24" s="7"/>
      <c r="CG24" s="7"/>
      <c r="CH24" s="20"/>
    </row>
    <row r="25" spans="1:86" x14ac:dyDescent="0.25">
      <c r="A25" s="1">
        <v>72</v>
      </c>
      <c r="B25" s="1" t="s">
        <v>3</v>
      </c>
      <c r="C25" s="7" t="s">
        <v>16</v>
      </c>
      <c r="D25" s="5">
        <v>17.059999999999999</v>
      </c>
      <c r="E25" s="7">
        <f t="shared" si="0"/>
        <v>7.3186044260045226E-6</v>
      </c>
      <c r="F25" s="7"/>
      <c r="G25" s="7"/>
      <c r="H25" s="7"/>
      <c r="I25" s="20"/>
      <c r="J25" s="18">
        <v>27.78</v>
      </c>
      <c r="K25" s="7">
        <f t="shared" si="1"/>
        <v>10.720000000000002</v>
      </c>
      <c r="L25" s="7">
        <f t="shared" si="2"/>
        <v>5.9286859589601816E-4</v>
      </c>
      <c r="M25" s="7"/>
      <c r="N25" s="7"/>
      <c r="O25" s="7"/>
      <c r="P25" s="20"/>
      <c r="Q25" s="18">
        <v>27.62</v>
      </c>
      <c r="R25" s="7">
        <f t="shared" si="3"/>
        <v>10.560000000000002</v>
      </c>
      <c r="S25" s="7">
        <f t="shared" si="4"/>
        <v>6.6240445676155751E-4</v>
      </c>
      <c r="T25" s="7"/>
      <c r="U25" s="7"/>
      <c r="V25" s="7"/>
      <c r="W25" s="20"/>
      <c r="X25" s="18">
        <v>28.59</v>
      </c>
      <c r="Y25" s="7">
        <f t="shared" si="5"/>
        <v>11.530000000000001</v>
      </c>
      <c r="Z25" s="7">
        <f t="shared" si="6"/>
        <v>3.3816149123801838E-4</v>
      </c>
      <c r="AA25" s="7"/>
      <c r="AB25" s="7"/>
      <c r="AC25" s="7"/>
      <c r="AD25" s="20"/>
      <c r="AE25" s="18">
        <v>26.86</v>
      </c>
      <c r="AF25" s="7">
        <f t="shared" si="7"/>
        <v>9.8000000000000007</v>
      </c>
      <c r="AG25" s="7">
        <f t="shared" si="8"/>
        <v>1.1217757373017921E-3</v>
      </c>
      <c r="AH25" s="7"/>
      <c r="AI25" s="7"/>
      <c r="AJ25" s="7"/>
      <c r="AK25" s="20"/>
      <c r="AL25" s="23">
        <v>26.86</v>
      </c>
      <c r="AM25" s="7">
        <f t="shared" si="9"/>
        <v>16.139999999999997</v>
      </c>
      <c r="AN25" s="24">
        <f t="shared" si="10"/>
        <v>1.3847643361162762E-5</v>
      </c>
      <c r="AO25" s="7"/>
      <c r="AP25" s="7"/>
      <c r="AQ25" s="7"/>
      <c r="AR25" s="20"/>
      <c r="AS25" s="18">
        <v>24.51</v>
      </c>
      <c r="AT25" s="7">
        <f t="shared" si="11"/>
        <v>7.4500000000000028</v>
      </c>
      <c r="AU25" s="7">
        <f t="shared" si="12"/>
        <v>5.7190847497875872E-3</v>
      </c>
      <c r="AV25" s="7"/>
      <c r="AW25" s="7"/>
      <c r="AX25" s="7"/>
      <c r="AY25" s="20"/>
      <c r="AZ25" s="18">
        <v>32.64</v>
      </c>
      <c r="BA25" s="7">
        <f t="shared" si="13"/>
        <v>15.580000000000002</v>
      </c>
      <c r="BB25" s="7">
        <f t="shared" si="14"/>
        <v>2.0415154339387679E-5</v>
      </c>
      <c r="BC25" s="7"/>
      <c r="BD25" s="7"/>
      <c r="BE25" s="7"/>
      <c r="BF25" s="20"/>
      <c r="BG25" s="18">
        <v>26.12</v>
      </c>
      <c r="BH25" s="7">
        <f t="shared" si="15"/>
        <v>9.0600000000000023</v>
      </c>
      <c r="BI25" s="7">
        <f t="shared" si="16"/>
        <v>1.8735627330571541E-3</v>
      </c>
      <c r="BJ25" s="7"/>
      <c r="BK25" s="7"/>
      <c r="BL25" s="7"/>
      <c r="BM25" s="20"/>
      <c r="BN25" s="18">
        <v>26.26</v>
      </c>
      <c r="BO25" s="7">
        <f t="shared" si="17"/>
        <v>9.2000000000000028</v>
      </c>
      <c r="BP25" s="7">
        <f t="shared" si="18"/>
        <v>1.7002940689377396E-3</v>
      </c>
      <c r="BQ25" s="7"/>
      <c r="BR25" s="7"/>
      <c r="BS25" s="7"/>
      <c r="BT25" s="20"/>
      <c r="BU25" s="18">
        <v>36.549999999999997</v>
      </c>
      <c r="BV25" s="7">
        <f t="shared" si="19"/>
        <v>19.489999999999998</v>
      </c>
      <c r="BW25" s="7">
        <f t="shared" si="20"/>
        <v>1.3580800968142269E-6</v>
      </c>
      <c r="BX25" s="7"/>
      <c r="BY25" s="7"/>
      <c r="BZ25" s="7"/>
      <c r="CA25" s="20"/>
      <c r="CB25" s="18"/>
      <c r="CC25" s="7"/>
      <c r="CD25" s="7"/>
      <c r="CE25" s="7"/>
      <c r="CF25" s="7"/>
      <c r="CG25" s="7"/>
      <c r="CH25" s="20"/>
    </row>
    <row r="26" spans="1:86" x14ac:dyDescent="0.25">
      <c r="A26" s="1">
        <v>94</v>
      </c>
      <c r="B26" s="1" t="s">
        <v>4</v>
      </c>
      <c r="C26" s="7" t="s">
        <v>16</v>
      </c>
      <c r="D26" s="5">
        <v>16.72</v>
      </c>
      <c r="E26" s="7">
        <f t="shared" si="0"/>
        <v>9.2635718108753024E-6</v>
      </c>
      <c r="F26" s="7">
        <f t="shared" si="21"/>
        <v>9.6526278646161301E-6</v>
      </c>
      <c r="G26" s="7">
        <f t="shared" si="22"/>
        <v>1.3651634484689524E-6</v>
      </c>
      <c r="H26" s="7"/>
      <c r="I26" s="20"/>
      <c r="J26" s="18">
        <v>27.11</v>
      </c>
      <c r="K26" s="7">
        <f t="shared" si="1"/>
        <v>10.39</v>
      </c>
      <c r="L26" s="7">
        <f t="shared" si="2"/>
        <v>7.4524375437527322E-4</v>
      </c>
      <c r="M26" s="7">
        <f t="shared" si="37"/>
        <v>5.79627411207321E-4</v>
      </c>
      <c r="N26" s="7">
        <f t="shared" ref="N26" si="119">STDEV(L26:L28)</f>
        <v>1.4343829533013192E-4</v>
      </c>
      <c r="O26" s="7"/>
      <c r="P26" s="20"/>
      <c r="Q26" s="18">
        <v>26.11</v>
      </c>
      <c r="R26" s="7">
        <f t="shared" si="3"/>
        <v>9.39</v>
      </c>
      <c r="S26" s="7">
        <f t="shared" si="4"/>
        <v>1.4904875087505451E-3</v>
      </c>
      <c r="T26" s="7">
        <f t="shared" ref="T26" si="120">AVERAGE(S26:S28)</f>
        <v>1.2500946041809132E-3</v>
      </c>
      <c r="U26" s="7">
        <f t="shared" ref="U26" si="121">STDEV(S26:S28)</f>
        <v>2.2995186367284217E-4</v>
      </c>
      <c r="V26" s="7"/>
      <c r="W26" s="20"/>
      <c r="X26" s="18">
        <v>26.98</v>
      </c>
      <c r="Y26" s="7">
        <f t="shared" si="5"/>
        <v>10.260000000000002</v>
      </c>
      <c r="Z26" s="7">
        <f t="shared" si="6"/>
        <v>8.155155463167664E-4</v>
      </c>
      <c r="AA26" s="7">
        <f t="shared" ref="AA26" si="122">AVERAGE(Z26:Z28)</f>
        <v>6.3023773209528952E-4</v>
      </c>
      <c r="AB26" s="7">
        <f t="shared" ref="AB26" si="123">STDEV(Z26:Z28)</f>
        <v>1.6514057347972934E-4</v>
      </c>
      <c r="AC26" s="7"/>
      <c r="AD26" s="20"/>
      <c r="AE26" s="18">
        <v>27.13</v>
      </c>
      <c r="AF26" s="7">
        <f t="shared" si="7"/>
        <v>10.41</v>
      </c>
      <c r="AG26" s="7">
        <f t="shared" si="8"/>
        <v>7.3498376338431001E-4</v>
      </c>
      <c r="AH26" s="7">
        <f t="shared" ref="AH26" si="124">AVERAGE(AG26:AG28)</f>
        <v>6.3754787436618766E-4</v>
      </c>
      <c r="AI26" s="7">
        <f t="shared" ref="AI26" si="125">STDEV(AG26:AG28)</f>
        <v>8.4775816214778098E-5</v>
      </c>
      <c r="AJ26" s="7"/>
      <c r="AK26" s="20"/>
      <c r="AL26" s="18">
        <v>26.48</v>
      </c>
      <c r="AM26" s="7">
        <f t="shared" si="9"/>
        <v>16.09</v>
      </c>
      <c r="AN26" s="7">
        <f t="shared" si="10"/>
        <v>1.4335979449676704E-5</v>
      </c>
      <c r="AO26" s="7">
        <f>AVERAGE(AN26,AN28)</f>
        <v>2.160368379718939E-5</v>
      </c>
      <c r="AP26" s="7">
        <f>STDEV(AN26,AN28)</f>
        <v>1.0278086055570344E-5</v>
      </c>
      <c r="AQ26" s="7"/>
      <c r="AR26" s="20"/>
      <c r="AS26" s="18">
        <v>24.73</v>
      </c>
      <c r="AT26" s="7">
        <f t="shared" si="11"/>
        <v>8.0100000000000016</v>
      </c>
      <c r="AU26" s="7">
        <f t="shared" si="12"/>
        <v>3.8792675603009177E-3</v>
      </c>
      <c r="AV26" s="7">
        <f t="shared" ref="AV26" si="126">AVERAGE(AU26:AU28)</f>
        <v>5.5456277855999722E-3</v>
      </c>
      <c r="AW26" s="7">
        <f t="shared" ref="AW26" si="127">STDEV(AU26:AU28)</f>
        <v>1.4911352614181887E-3</v>
      </c>
      <c r="AX26" s="7"/>
      <c r="AY26" s="20"/>
      <c r="AZ26" s="18">
        <v>33.090000000000003</v>
      </c>
      <c r="BA26" s="7">
        <f t="shared" si="13"/>
        <v>16.370000000000005</v>
      </c>
      <c r="BB26" s="7">
        <f t="shared" si="14"/>
        <v>1.1806983898486212E-5</v>
      </c>
      <c r="BC26" s="7">
        <f t="shared" ref="BC26" si="128">AVERAGE(BB26:BB28)</f>
        <v>1.5144819786195939E-5</v>
      </c>
      <c r="BD26" s="7">
        <f t="shared" ref="BD26" si="129">STDEV(BB26:BB28)</f>
        <v>2.8906506724200059E-6</v>
      </c>
      <c r="BE26" s="7"/>
      <c r="BF26" s="20"/>
      <c r="BG26" s="18">
        <v>26.97</v>
      </c>
      <c r="BH26" s="7">
        <f t="shared" si="15"/>
        <v>10.25</v>
      </c>
      <c r="BI26" s="7">
        <f t="shared" si="16"/>
        <v>8.2118790552120589E-4</v>
      </c>
      <c r="BJ26" s="7">
        <f t="shared" ref="BJ26" si="130">AVERAGE(BI26:BI28)</f>
        <v>7.7546909468316852E-4</v>
      </c>
      <c r="BK26" s="7">
        <f t="shared" ref="BK26" si="131">STDEV(BI26:BI28)</f>
        <v>6.9626267225880828E-5</v>
      </c>
      <c r="BL26" s="7"/>
      <c r="BM26" s="20"/>
      <c r="BN26" s="18">
        <v>26.14</v>
      </c>
      <c r="BO26" s="7">
        <f t="shared" si="17"/>
        <v>9.4200000000000017</v>
      </c>
      <c r="BP26" s="7">
        <f t="shared" si="18"/>
        <v>1.4598137193700552E-3</v>
      </c>
      <c r="BQ26" s="7">
        <f t="shared" ref="BQ26" si="132">AVERAGE(BP26:BP28)</f>
        <v>1.3219242767498014E-3</v>
      </c>
      <c r="BR26" s="7">
        <f t="shared" ref="BR26" si="133">STDEV(BP26:BP28)</f>
        <v>1.5554265323275963E-4</v>
      </c>
      <c r="BS26" s="7"/>
      <c r="BT26" s="20"/>
      <c r="BU26" s="18">
        <v>40.49</v>
      </c>
      <c r="BV26" s="7">
        <f t="shared" si="19"/>
        <v>23.770000000000003</v>
      </c>
      <c r="BW26" s="7">
        <f t="shared" si="20"/>
        <v>6.9906410529129408E-8</v>
      </c>
      <c r="BX26" s="7">
        <f t="shared" ref="BX26" si="134">AVERAGE(BW26:BW28)</f>
        <v>6.9650149860400864E-8</v>
      </c>
      <c r="BY26" s="7">
        <f t="shared" ref="BY26" si="135">STDEV(BW26:BW28)</f>
        <v>1.6544355808789241E-8</v>
      </c>
      <c r="BZ26" s="7"/>
      <c r="CA26" s="20"/>
      <c r="CB26" s="18"/>
      <c r="CC26" s="7"/>
      <c r="CD26" s="7"/>
      <c r="CE26" s="7"/>
      <c r="CF26" s="7"/>
      <c r="CG26" s="7"/>
      <c r="CH26" s="20"/>
    </row>
    <row r="27" spans="1:86" x14ac:dyDescent="0.25">
      <c r="A27" s="1">
        <v>95</v>
      </c>
      <c r="B27" s="1" t="s">
        <v>4</v>
      </c>
      <c r="C27" s="7" t="s">
        <v>16</v>
      </c>
      <c r="D27" s="5">
        <v>16.45</v>
      </c>
      <c r="E27" s="7">
        <f t="shared" si="0"/>
        <v>1.1170087401928924E-5</v>
      </c>
      <c r="F27" s="7"/>
      <c r="G27" s="7"/>
      <c r="H27" s="7"/>
      <c r="I27" s="20"/>
      <c r="J27" s="18">
        <v>27.42</v>
      </c>
      <c r="K27" s="7">
        <f t="shared" si="1"/>
        <v>10.970000000000002</v>
      </c>
      <c r="L27" s="7">
        <f t="shared" si="2"/>
        <v>4.9854107700546485E-4</v>
      </c>
      <c r="M27" s="7"/>
      <c r="N27" s="7"/>
      <c r="O27" s="7"/>
      <c r="P27" s="20"/>
      <c r="Q27" s="18">
        <v>26.37</v>
      </c>
      <c r="R27" s="7">
        <f t="shared" si="3"/>
        <v>9.9200000000000017</v>
      </c>
      <c r="S27" s="7">
        <f t="shared" si="4"/>
        <v>1.0322441802357225E-3</v>
      </c>
      <c r="T27" s="7"/>
      <c r="U27" s="7"/>
      <c r="V27" s="7"/>
      <c r="W27" s="20"/>
      <c r="X27" s="18">
        <v>27.42</v>
      </c>
      <c r="Y27" s="7">
        <f t="shared" si="5"/>
        <v>10.970000000000002</v>
      </c>
      <c r="Z27" s="7">
        <f t="shared" si="6"/>
        <v>4.9854107700546485E-4</v>
      </c>
      <c r="AA27" s="7"/>
      <c r="AB27" s="7"/>
      <c r="AC27" s="7"/>
      <c r="AD27" s="20"/>
      <c r="AE27" s="18">
        <v>27.2</v>
      </c>
      <c r="AF27" s="7">
        <f t="shared" si="7"/>
        <v>10.75</v>
      </c>
      <c r="AG27" s="7">
        <f t="shared" si="8"/>
        <v>5.806675366224227E-4</v>
      </c>
      <c r="AH27" s="7"/>
      <c r="AI27" s="7"/>
      <c r="AJ27" s="7"/>
      <c r="AK27" s="20"/>
      <c r="AL27" s="18">
        <v>25.36</v>
      </c>
      <c r="AM27" s="7">
        <f t="shared" si="9"/>
        <v>14.389999999999997</v>
      </c>
      <c r="AN27" s="7">
        <f t="shared" si="10"/>
        <v>4.6577734648454637E-5</v>
      </c>
      <c r="AO27" s="7"/>
      <c r="AP27" s="7"/>
      <c r="AQ27" s="7"/>
      <c r="AR27" s="20"/>
      <c r="AS27" s="18">
        <v>23.66</v>
      </c>
      <c r="AT27" s="7">
        <f t="shared" si="11"/>
        <v>7.2100000000000009</v>
      </c>
      <c r="AU27" s="7">
        <f t="shared" si="12"/>
        <v>6.7541971195926968E-3</v>
      </c>
      <c r="AV27" s="7"/>
      <c r="AW27" s="7"/>
      <c r="AX27" s="7"/>
      <c r="AY27" s="20"/>
      <c r="AZ27" s="18">
        <v>32.31</v>
      </c>
      <c r="BA27" s="7">
        <f t="shared" si="13"/>
        <v>15.860000000000003</v>
      </c>
      <c r="BB27" s="7">
        <f t="shared" si="14"/>
        <v>1.6813737730050802E-5</v>
      </c>
      <c r="BC27" s="7"/>
      <c r="BD27" s="7"/>
      <c r="BE27" s="7"/>
      <c r="BF27" s="20"/>
      <c r="BG27" s="18">
        <v>26.72</v>
      </c>
      <c r="BH27" s="7">
        <f t="shared" si="15"/>
        <v>10.27</v>
      </c>
      <c r="BI27" s="7">
        <f t="shared" si="16"/>
        <v>8.0988236895941635E-4</v>
      </c>
      <c r="BJ27" s="7"/>
      <c r="BK27" s="7"/>
      <c r="BL27" s="7"/>
      <c r="BM27" s="20"/>
      <c r="BN27" s="18">
        <v>26.21</v>
      </c>
      <c r="BO27" s="7">
        <f t="shared" si="17"/>
        <v>9.7600000000000016</v>
      </c>
      <c r="BP27" s="7">
        <f t="shared" si="18"/>
        <v>1.153313145927275E-3</v>
      </c>
      <c r="BQ27" s="7"/>
      <c r="BR27" s="7"/>
      <c r="BS27" s="7"/>
      <c r="BT27" s="20"/>
      <c r="BU27" s="18">
        <v>40.619999999999997</v>
      </c>
      <c r="BV27" s="7">
        <f t="shared" si="19"/>
        <v>24.169999999999998</v>
      </c>
      <c r="BW27" s="7">
        <f t="shared" si="20"/>
        <v>5.2979152272139367E-8</v>
      </c>
      <c r="BX27" s="7"/>
      <c r="BY27" s="7"/>
      <c r="BZ27" s="7"/>
      <c r="CA27" s="20"/>
      <c r="CB27" s="18"/>
      <c r="CC27" s="7"/>
      <c r="CD27" s="7"/>
      <c r="CE27" s="7"/>
      <c r="CF27" s="7"/>
      <c r="CG27" s="7"/>
      <c r="CH27" s="20"/>
    </row>
    <row r="28" spans="1:86" x14ac:dyDescent="0.25">
      <c r="A28" s="1">
        <v>96</v>
      </c>
      <c r="B28" s="1" t="s">
        <v>4</v>
      </c>
      <c r="C28" s="7" t="s">
        <v>16</v>
      </c>
      <c r="D28" s="12">
        <v>16.84</v>
      </c>
      <c r="E28" s="14">
        <f t="shared" si="0"/>
        <v>8.5242243810441676E-6</v>
      </c>
      <c r="F28" s="14"/>
      <c r="G28" s="14"/>
      <c r="H28" s="14"/>
      <c r="I28" s="21"/>
      <c r="J28" s="19">
        <v>27.82</v>
      </c>
      <c r="K28" s="7">
        <f t="shared" si="1"/>
        <v>10.98</v>
      </c>
      <c r="L28" s="14">
        <f t="shared" si="2"/>
        <v>4.9509740224122493E-4</v>
      </c>
      <c r="M28" s="14"/>
      <c r="N28" s="14"/>
      <c r="O28" s="14"/>
      <c r="P28" s="21"/>
      <c r="Q28" s="19">
        <v>26.51</v>
      </c>
      <c r="R28" s="7">
        <f t="shared" si="3"/>
        <v>9.6700000000000017</v>
      </c>
      <c r="S28" s="14">
        <f t="shared" si="4"/>
        <v>1.2275521235564719E-3</v>
      </c>
      <c r="T28" s="14"/>
      <c r="U28" s="14"/>
      <c r="V28" s="14"/>
      <c r="W28" s="21"/>
      <c r="X28" s="19">
        <v>27.6</v>
      </c>
      <c r="Y28" s="7">
        <f t="shared" si="5"/>
        <v>10.760000000000002</v>
      </c>
      <c r="Z28" s="14">
        <f t="shared" si="6"/>
        <v>5.7665657296363741E-4</v>
      </c>
      <c r="AA28" s="14"/>
      <c r="AB28" s="14"/>
      <c r="AC28" s="14"/>
      <c r="AD28" s="21"/>
      <c r="AE28" s="19">
        <v>27.55</v>
      </c>
      <c r="AF28" s="7">
        <f t="shared" si="7"/>
        <v>10.71</v>
      </c>
      <c r="AG28" s="14">
        <f t="shared" si="8"/>
        <v>5.9699232309183017E-4</v>
      </c>
      <c r="AH28" s="14"/>
      <c r="AI28" s="14"/>
      <c r="AJ28" s="14"/>
      <c r="AK28" s="21"/>
      <c r="AL28" s="19">
        <v>26.06</v>
      </c>
      <c r="AM28" s="7">
        <f t="shared" si="9"/>
        <v>15.079999999999998</v>
      </c>
      <c r="AN28" s="14">
        <f t="shared" si="10"/>
        <v>2.8871388144702074E-5</v>
      </c>
      <c r="AO28" s="14"/>
      <c r="AP28" s="14"/>
      <c r="AQ28" s="14"/>
      <c r="AR28" s="21"/>
      <c r="AS28" s="19">
        <v>24.22</v>
      </c>
      <c r="AT28" s="7">
        <f t="shared" si="11"/>
        <v>7.379999999999999</v>
      </c>
      <c r="AU28" s="14">
        <f t="shared" si="12"/>
        <v>6.0034186769063035E-3</v>
      </c>
      <c r="AV28" s="14"/>
      <c r="AW28" s="14"/>
      <c r="AX28" s="14"/>
      <c r="AY28" s="21"/>
      <c r="AZ28" s="19">
        <v>32.700000000000003</v>
      </c>
      <c r="BA28" s="7">
        <f t="shared" si="13"/>
        <v>15.860000000000003</v>
      </c>
      <c r="BB28" s="14">
        <f t="shared" si="14"/>
        <v>1.6813737730050802E-5</v>
      </c>
      <c r="BC28" s="14"/>
      <c r="BD28" s="14"/>
      <c r="BE28" s="14"/>
      <c r="BF28" s="21"/>
      <c r="BG28" s="19">
        <v>27.33</v>
      </c>
      <c r="BH28" s="7">
        <f t="shared" si="15"/>
        <v>10.489999999999998</v>
      </c>
      <c r="BI28" s="14">
        <f t="shared" si="16"/>
        <v>6.9533700956888342E-4</v>
      </c>
      <c r="BJ28" s="14"/>
      <c r="BK28" s="14"/>
      <c r="BL28" s="14"/>
      <c r="BM28" s="21"/>
      <c r="BN28" s="19">
        <v>26.37</v>
      </c>
      <c r="BO28" s="7">
        <f t="shared" si="17"/>
        <v>9.5300000000000011</v>
      </c>
      <c r="BP28" s="14">
        <f t="shared" si="18"/>
        <v>1.352645964952074E-3</v>
      </c>
      <c r="BQ28" s="14"/>
      <c r="BR28" s="14"/>
      <c r="BS28" s="14"/>
      <c r="BT28" s="21"/>
      <c r="BU28" s="19">
        <v>40.31</v>
      </c>
      <c r="BV28" s="7">
        <f t="shared" si="19"/>
        <v>23.470000000000002</v>
      </c>
      <c r="BW28" s="14">
        <f t="shared" si="20"/>
        <v>8.6064886779933836E-8</v>
      </c>
      <c r="BX28" s="14"/>
      <c r="BY28" s="14"/>
      <c r="BZ28" s="14"/>
      <c r="CA28" s="21"/>
      <c r="CB28" s="19"/>
      <c r="CC28" s="7"/>
      <c r="CD28" s="14"/>
      <c r="CE28" s="14"/>
      <c r="CF28" s="14"/>
      <c r="CG28" s="14"/>
      <c r="CH28" s="21"/>
    </row>
    <row r="30" spans="1:86" x14ac:dyDescent="0.25">
      <c r="B30" s="1" t="s">
        <v>5</v>
      </c>
      <c r="D30" t="s">
        <v>7</v>
      </c>
      <c r="F30" t="s">
        <v>9</v>
      </c>
      <c r="H30" t="s">
        <v>10</v>
      </c>
      <c r="J30" t="s">
        <v>15</v>
      </c>
      <c r="L30" t="s">
        <v>38</v>
      </c>
      <c r="N30" t="s">
        <v>39</v>
      </c>
      <c r="P30" t="s">
        <v>40</v>
      </c>
      <c r="R30" t="s">
        <v>41</v>
      </c>
      <c r="T30" t="s">
        <v>42</v>
      </c>
      <c r="V30" t="s">
        <v>30</v>
      </c>
      <c r="AT30" s="9"/>
      <c r="AU30" s="10"/>
      <c r="AV30" s="9"/>
      <c r="AW30" s="10"/>
      <c r="AX30" s="9"/>
      <c r="AY30" s="10"/>
      <c r="AZ30" s="9"/>
      <c r="BA30" s="10"/>
      <c r="BB30" s="9"/>
      <c r="BC30" s="10"/>
      <c r="BD30" s="9"/>
      <c r="BE30" s="10"/>
    </row>
    <row r="31" spans="1:86" x14ac:dyDescent="0.25">
      <c r="A31" s="1" t="s">
        <v>0</v>
      </c>
      <c r="B31" s="9">
        <v>1</v>
      </c>
      <c r="C31" s="10">
        <v>0.11932634294668049</v>
      </c>
      <c r="D31" s="9">
        <v>1</v>
      </c>
      <c r="E31" s="10">
        <v>0.63189106741655343</v>
      </c>
      <c r="F31" s="9">
        <v>1</v>
      </c>
      <c r="G31" s="10">
        <v>0.19162744706681578</v>
      </c>
      <c r="H31" s="9">
        <v>1</v>
      </c>
      <c r="I31" s="10">
        <v>0.2242331539393585</v>
      </c>
      <c r="J31" s="9">
        <v>1</v>
      </c>
      <c r="K31" s="10">
        <v>6.7046916400964829E-2</v>
      </c>
      <c r="L31" s="9">
        <v>1</v>
      </c>
      <c r="M31" s="10">
        <v>0.58772274498597998</v>
      </c>
      <c r="N31" s="9">
        <v>1</v>
      </c>
      <c r="O31" s="10">
        <v>0.23210632139554216</v>
      </c>
      <c r="P31" s="9">
        <v>1</v>
      </c>
      <c r="Q31" s="10">
        <v>0.13822610612832517</v>
      </c>
      <c r="R31" s="9">
        <v>1</v>
      </c>
      <c r="S31" s="10">
        <v>0.28863207192854679</v>
      </c>
      <c r="T31" s="9">
        <v>1</v>
      </c>
      <c r="U31" s="10">
        <v>0.45563848388699552</v>
      </c>
      <c r="V31" s="9">
        <v>1</v>
      </c>
      <c r="W31" s="10">
        <v>0.7274158986448559</v>
      </c>
      <c r="AT31" s="9"/>
      <c r="AU31" s="10"/>
      <c r="AV31" s="9"/>
      <c r="AW31" s="10"/>
      <c r="AX31" s="9"/>
      <c r="AY31" s="10"/>
      <c r="AZ31" s="9"/>
      <c r="BA31" s="10"/>
      <c r="BB31" s="9"/>
      <c r="BC31" s="10"/>
      <c r="BD31" s="9"/>
      <c r="BE31" s="10"/>
    </row>
    <row r="32" spans="1:86" x14ac:dyDescent="0.25">
      <c r="A32" s="1" t="s">
        <v>1</v>
      </c>
      <c r="B32" s="9">
        <v>1.0917713741971871</v>
      </c>
      <c r="C32" s="10">
        <v>0.26036119693266518</v>
      </c>
      <c r="D32" s="9">
        <v>2.0742925280818771</v>
      </c>
      <c r="E32" s="10">
        <v>0.45253599999999999</v>
      </c>
      <c r="F32" s="9">
        <v>1.3371967142515719</v>
      </c>
      <c r="G32" s="10">
        <v>0.57675648356557752</v>
      </c>
      <c r="H32" s="9">
        <v>2.0535723533672394</v>
      </c>
      <c r="I32" s="10">
        <v>0.74414062621475519</v>
      </c>
      <c r="J32" s="9">
        <v>0.72779845232787999</v>
      </c>
      <c r="K32" s="10">
        <v>0.16135000911087072</v>
      </c>
      <c r="L32" s="9">
        <v>0.48</v>
      </c>
      <c r="M32" s="10">
        <v>0.16</v>
      </c>
      <c r="N32" s="9">
        <v>1.4125575384197926</v>
      </c>
      <c r="O32" s="10">
        <v>0.29107774613433685</v>
      </c>
      <c r="P32" s="9">
        <v>0.99404568062612297</v>
      </c>
      <c r="Q32" s="10">
        <v>0.13825899271555209</v>
      </c>
      <c r="R32" s="9">
        <v>0.88841946325627108</v>
      </c>
      <c r="S32" s="10">
        <v>0.34114162504116713</v>
      </c>
      <c r="T32" s="9">
        <v>0.89704907865873784</v>
      </c>
      <c r="U32" s="10">
        <v>0.49975498064563972</v>
      </c>
      <c r="V32" s="9">
        <v>2.6532024744409317</v>
      </c>
      <c r="W32" s="10">
        <v>1.03343383742141</v>
      </c>
      <c r="AT32" s="9"/>
      <c r="AU32" s="10"/>
      <c r="AV32" s="9"/>
      <c r="AW32" s="10"/>
      <c r="AX32" s="9"/>
      <c r="AY32" s="10"/>
      <c r="AZ32" s="9"/>
      <c r="BA32" s="10"/>
      <c r="BB32" s="9"/>
      <c r="BC32" s="10"/>
      <c r="BD32" s="9"/>
      <c r="BE32" s="10"/>
    </row>
    <row r="33" spans="1:57" x14ac:dyDescent="0.25">
      <c r="A33" s="1" t="s">
        <v>2</v>
      </c>
      <c r="B33" s="9">
        <v>1.0495161455014994</v>
      </c>
      <c r="C33" s="10">
        <v>2.9524560193865602E-2</v>
      </c>
      <c r="D33" s="9">
        <v>1.4863071494427154</v>
      </c>
      <c r="E33" s="10">
        <v>0.31737222808739413</v>
      </c>
      <c r="F33" s="9">
        <v>1.1266781047093939</v>
      </c>
      <c r="G33" s="10">
        <v>0.45661920368803116</v>
      </c>
      <c r="H33" s="9">
        <v>1.5455562044379025</v>
      </c>
      <c r="I33" s="10">
        <v>0.43167232865180116</v>
      </c>
      <c r="J33" s="9">
        <v>1.2202757946733982</v>
      </c>
      <c r="K33" s="10">
        <v>0.26504369017052798</v>
      </c>
      <c r="L33" s="9">
        <v>1.1285023412095871</v>
      </c>
      <c r="M33" s="10">
        <v>0.48728190941663385</v>
      </c>
      <c r="N33" s="9">
        <v>3.8768621577245086</v>
      </c>
      <c r="O33" s="10">
        <v>1.3481759259765866</v>
      </c>
      <c r="P33" s="9">
        <v>1.2009291692076693</v>
      </c>
      <c r="Q33" s="10">
        <v>0.30711790067190098</v>
      </c>
      <c r="R33" s="9">
        <v>1.1846955082473616</v>
      </c>
      <c r="S33" s="10">
        <v>0.2399801138298259</v>
      </c>
      <c r="T33" s="9">
        <v>1.0149709754582137</v>
      </c>
      <c r="U33" s="10">
        <v>0.2457874126228812</v>
      </c>
      <c r="V33" s="9">
        <v>11.367382321628698</v>
      </c>
      <c r="W33" s="10">
        <v>1.7349167130157359</v>
      </c>
      <c r="AT33" s="9"/>
      <c r="AU33" s="10"/>
      <c r="AV33" s="9"/>
      <c r="AW33" s="10"/>
      <c r="AX33" s="9"/>
      <c r="AY33" s="10"/>
      <c r="AZ33" s="9"/>
      <c r="BA33" s="10"/>
      <c r="BB33" s="9"/>
      <c r="BC33" s="10"/>
      <c r="BD33" s="9"/>
      <c r="BE33" s="10"/>
    </row>
    <row r="34" spans="1:57" x14ac:dyDescent="0.25">
      <c r="A34" s="1" t="s">
        <v>3</v>
      </c>
      <c r="B34" s="9">
        <v>1.0212484247306703</v>
      </c>
      <c r="C34" s="10">
        <v>0.21708810338869297</v>
      </c>
      <c r="D34" s="9">
        <v>0.90718111340669039</v>
      </c>
      <c r="E34" s="10">
        <v>0.15061413676179294</v>
      </c>
      <c r="F34" s="9">
        <v>0.28952249145208697</v>
      </c>
      <c r="G34" s="10">
        <v>0.11100386249396624</v>
      </c>
      <c r="H34" s="9">
        <v>0.418215474694075</v>
      </c>
      <c r="I34" s="10">
        <v>7.7290438340865075E-2</v>
      </c>
      <c r="J34" s="9">
        <v>1.2937468562799446</v>
      </c>
      <c r="K34" s="10">
        <v>0.29888808004991857</v>
      </c>
      <c r="L34" s="9">
        <v>0.58355348157504927</v>
      </c>
      <c r="M34" s="10">
        <v>0.32568658580566384</v>
      </c>
      <c r="N34" s="9">
        <v>0.45314629267607109</v>
      </c>
      <c r="O34" s="10">
        <v>0.1912120233958437</v>
      </c>
      <c r="P34" s="9">
        <v>0.91365134961062577</v>
      </c>
      <c r="Q34" s="10">
        <v>0.35263159318562043</v>
      </c>
      <c r="R34" s="9">
        <v>1.0846966954361386</v>
      </c>
      <c r="S34" s="10">
        <v>0.34326554029160722</v>
      </c>
      <c r="T34" s="9">
        <v>0.68715328398565489</v>
      </c>
      <c r="U34" s="10">
        <v>0.22200831396227488</v>
      </c>
      <c r="V34" s="9">
        <v>6.853508629987151</v>
      </c>
      <c r="W34" s="10">
        <v>4.0132011900839348</v>
      </c>
      <c r="AT34" s="9"/>
      <c r="AU34" s="10"/>
      <c r="AV34" s="9"/>
      <c r="AW34" s="10"/>
      <c r="AX34" s="9"/>
      <c r="AY34" s="10"/>
      <c r="AZ34" s="9"/>
      <c r="BA34" s="10"/>
      <c r="BB34" s="9"/>
      <c r="BC34" s="10"/>
      <c r="BD34" s="9"/>
      <c r="BE34" s="10"/>
    </row>
    <row r="35" spans="1:57" x14ac:dyDescent="0.25">
      <c r="A35" s="1" t="s">
        <v>4</v>
      </c>
      <c r="B35" s="9">
        <v>1.2210686420253449</v>
      </c>
      <c r="C35" s="10">
        <v>0.18335109228135113</v>
      </c>
      <c r="D35" s="9">
        <v>0.61395868112327423</v>
      </c>
      <c r="E35" s="10">
        <v>0.18627621202456474</v>
      </c>
      <c r="F35" s="9">
        <v>1.1526350286837408</v>
      </c>
      <c r="G35" s="10">
        <v>0.32599063061427336</v>
      </c>
      <c r="H35" s="9">
        <v>0.85533333382070853</v>
      </c>
      <c r="I35" s="10">
        <v>0.28524834535550314</v>
      </c>
      <c r="J35" s="9">
        <v>0.72289595248774541</v>
      </c>
      <c r="K35" s="10">
        <v>0.12584151357839424</v>
      </c>
      <c r="L35" s="9">
        <v>1.2751504482779301</v>
      </c>
      <c r="M35" s="10">
        <v>0.71042270133008456</v>
      </c>
      <c r="N35" s="9">
        <v>0.5106498687284059</v>
      </c>
      <c r="O35" s="10">
        <v>0.16357210122748175</v>
      </c>
      <c r="P35" s="9">
        <v>0.79136784784016767</v>
      </c>
      <c r="Q35" s="10">
        <v>0.17660317614000046</v>
      </c>
      <c r="R35" s="9">
        <v>0.85688844127616437</v>
      </c>
      <c r="S35" s="10">
        <v>0.16619537032627169</v>
      </c>
      <c r="T35" s="9">
        <v>0.43999390879739109</v>
      </c>
      <c r="U35" s="10">
        <v>9.1283112126590626E-2</v>
      </c>
      <c r="V35" s="9">
        <v>1.4871123231464407</v>
      </c>
      <c r="W35" s="10">
        <v>0.54115010697169952</v>
      </c>
    </row>
    <row r="69" spans="1:70" x14ac:dyDescent="0.25">
      <c r="B69" s="1" t="s">
        <v>5</v>
      </c>
      <c r="D69" t="s">
        <v>7</v>
      </c>
      <c r="F69" t="s">
        <v>9</v>
      </c>
      <c r="H69" t="s">
        <v>10</v>
      </c>
      <c r="J69" t="s">
        <v>15</v>
      </c>
      <c r="L69" t="s">
        <v>38</v>
      </c>
      <c r="N69" t="s">
        <v>39</v>
      </c>
      <c r="P69" t="s">
        <v>40</v>
      </c>
      <c r="R69" t="s">
        <v>41</v>
      </c>
      <c r="T69" t="s">
        <v>42</v>
      </c>
      <c r="V69" t="s">
        <v>30</v>
      </c>
    </row>
    <row r="70" spans="1:70" x14ac:dyDescent="0.25">
      <c r="A70" s="1" t="s">
        <v>0</v>
      </c>
      <c r="B70" s="9">
        <v>1</v>
      </c>
      <c r="C70" s="10">
        <v>0.11932634294668049</v>
      </c>
      <c r="D70" s="9">
        <v>1</v>
      </c>
      <c r="E70" s="10">
        <v>0.63189106741655343</v>
      </c>
      <c r="F70" s="9">
        <v>1</v>
      </c>
      <c r="G70" s="10">
        <v>0.19162744706681578</v>
      </c>
      <c r="H70" s="9">
        <v>1</v>
      </c>
      <c r="I70" s="10">
        <v>0.2242331539393585</v>
      </c>
      <c r="J70" s="9">
        <v>1</v>
      </c>
      <c r="K70" s="10">
        <v>6.7046916400964829E-2</v>
      </c>
      <c r="L70" s="9">
        <v>1</v>
      </c>
      <c r="M70" s="10">
        <v>0.58772274498597998</v>
      </c>
      <c r="N70" s="9">
        <v>1</v>
      </c>
      <c r="O70" s="10">
        <v>0.23210632139554216</v>
      </c>
      <c r="P70" s="9">
        <v>1</v>
      </c>
      <c r="Q70" s="10">
        <v>0.13822610612832517</v>
      </c>
      <c r="R70" s="9">
        <v>1</v>
      </c>
      <c r="S70" s="10">
        <v>0.28863207192854679</v>
      </c>
      <c r="T70" s="9">
        <v>1</v>
      </c>
      <c r="U70" s="10">
        <v>0.45563848388699552</v>
      </c>
      <c r="V70" s="9">
        <v>1</v>
      </c>
      <c r="W70" s="10">
        <v>0.7274158986448559</v>
      </c>
    </row>
    <row r="71" spans="1:70" x14ac:dyDescent="0.25">
      <c r="A71" s="1" t="s">
        <v>1</v>
      </c>
      <c r="B71" s="9">
        <v>1.0917713741971871</v>
      </c>
      <c r="C71" s="10">
        <v>0.26036119693266518</v>
      </c>
      <c r="D71" s="9">
        <v>2.0742925280818771</v>
      </c>
      <c r="E71" s="10">
        <v>0.45253599999999999</v>
      </c>
      <c r="F71" s="9">
        <v>1.3371967142515719</v>
      </c>
      <c r="G71" s="10">
        <v>0.57675648356557752</v>
      </c>
      <c r="H71" s="9">
        <v>2.0535723533672394</v>
      </c>
      <c r="I71" s="10">
        <v>0.74414062621475519</v>
      </c>
      <c r="J71" s="9">
        <v>0.72779845232787999</v>
      </c>
      <c r="K71" s="10">
        <v>0.16135000911087072</v>
      </c>
      <c r="L71" s="9">
        <v>0.48</v>
      </c>
      <c r="M71" s="10">
        <v>0.16</v>
      </c>
      <c r="N71" s="9">
        <v>1.4125575384197926</v>
      </c>
      <c r="O71" s="10">
        <v>0.29107774613433685</v>
      </c>
      <c r="P71" s="9">
        <v>0.99404568062612297</v>
      </c>
      <c r="Q71" s="10">
        <v>0.13825899271555209</v>
      </c>
      <c r="R71" s="9">
        <v>0.88841946325627108</v>
      </c>
      <c r="S71" s="10">
        <v>0.34114162504116713</v>
      </c>
      <c r="T71" s="9">
        <v>0.89704907865873784</v>
      </c>
      <c r="U71" s="10">
        <v>0.49975498064563972</v>
      </c>
      <c r="V71" s="9">
        <v>2.6532024744409317</v>
      </c>
      <c r="W71" s="10">
        <v>1.03343383742141</v>
      </c>
    </row>
    <row r="72" spans="1:70" x14ac:dyDescent="0.25">
      <c r="A72" s="1" t="s">
        <v>2</v>
      </c>
      <c r="B72" s="9">
        <v>1.0495161455014994</v>
      </c>
      <c r="C72" s="10">
        <v>2.9524560193865602E-2</v>
      </c>
      <c r="D72" s="9">
        <v>1.4863071494427154</v>
      </c>
      <c r="E72" s="10">
        <v>0.31737222808739413</v>
      </c>
      <c r="F72" s="9">
        <v>1.1266781047093939</v>
      </c>
      <c r="G72" s="10">
        <v>0.45661920368803116</v>
      </c>
      <c r="H72" s="9">
        <v>1.5455562044379025</v>
      </c>
      <c r="I72" s="10">
        <v>0.43167232865180116</v>
      </c>
      <c r="J72" s="9">
        <v>1.2202757946733982</v>
      </c>
      <c r="K72" s="10">
        <v>0.26504369017052798</v>
      </c>
      <c r="L72" s="9">
        <v>1.1285023412095871</v>
      </c>
      <c r="M72" s="10">
        <v>0.48728190941663385</v>
      </c>
      <c r="N72" s="9">
        <v>3.8768621577245086</v>
      </c>
      <c r="O72" s="10">
        <v>1.3481759259765866</v>
      </c>
      <c r="P72" s="9">
        <v>1.2009291692076693</v>
      </c>
      <c r="Q72" s="10">
        <v>0.30711790067190098</v>
      </c>
      <c r="R72" s="9">
        <v>1.1846955082473616</v>
      </c>
      <c r="S72" s="10">
        <v>0.2399801138298259</v>
      </c>
      <c r="T72" s="9">
        <v>1.0149709754582137</v>
      </c>
      <c r="U72" s="10">
        <v>0.2457874126228812</v>
      </c>
      <c r="V72" s="9">
        <v>11.367382321628698</v>
      </c>
      <c r="W72" s="10">
        <v>1.7349167130157359</v>
      </c>
    </row>
    <row r="73" spans="1:70" x14ac:dyDescent="0.25">
      <c r="A73" s="1" t="s">
        <v>3</v>
      </c>
      <c r="B73" s="9">
        <v>1.0212484247306703</v>
      </c>
      <c r="C73" s="10">
        <v>0.21708810338869297</v>
      </c>
      <c r="D73" s="9">
        <v>0.90718111340669039</v>
      </c>
      <c r="E73" s="10">
        <v>0.15061413676179294</v>
      </c>
      <c r="F73" s="9">
        <v>0.28952249145208697</v>
      </c>
      <c r="G73" s="10">
        <v>0.11100386249396624</v>
      </c>
      <c r="H73" s="9">
        <v>0.418215474694075</v>
      </c>
      <c r="I73" s="10">
        <v>7.7290438340865075E-2</v>
      </c>
      <c r="J73" s="9">
        <v>1.2937468562799446</v>
      </c>
      <c r="K73" s="10">
        <v>0.29888808004991857</v>
      </c>
      <c r="L73" s="9">
        <v>0.58355348157504927</v>
      </c>
      <c r="M73" s="10">
        <v>0.32568658580566384</v>
      </c>
      <c r="N73" s="9">
        <v>0.45314629267607109</v>
      </c>
      <c r="O73" s="10">
        <v>0.1912120233958437</v>
      </c>
      <c r="P73" s="9">
        <v>0.91365134961062577</v>
      </c>
      <c r="Q73" s="10">
        <v>0.35263159318562043</v>
      </c>
      <c r="R73" s="9">
        <v>1.0846966954361386</v>
      </c>
      <c r="S73" s="10">
        <v>0.34326554029160722</v>
      </c>
      <c r="T73" s="9">
        <v>0.68715328398565489</v>
      </c>
      <c r="U73" s="10">
        <v>0.22200831396227488</v>
      </c>
      <c r="V73" s="9">
        <v>6.853508629987151</v>
      </c>
      <c r="W73" s="10">
        <v>4.0132011900839348</v>
      </c>
    </row>
    <row r="74" spans="1:70" x14ac:dyDescent="0.25">
      <c r="A74" s="1" t="s">
        <v>4</v>
      </c>
      <c r="B74" s="9">
        <v>1.2210686420253449</v>
      </c>
      <c r="C74" s="10">
        <v>0.18335109228135113</v>
      </c>
      <c r="D74" s="9">
        <v>0.61395868112327423</v>
      </c>
      <c r="E74" s="10">
        <v>0.18627621202456474</v>
      </c>
      <c r="F74" s="9">
        <v>1.1526350286837408</v>
      </c>
      <c r="G74" s="10">
        <v>0.32599063061427336</v>
      </c>
      <c r="H74" s="9">
        <v>0.85533333382070853</v>
      </c>
      <c r="I74" s="10">
        <v>0.28524834535550314</v>
      </c>
      <c r="J74" s="9">
        <v>0.72289595248774541</v>
      </c>
      <c r="K74" s="10">
        <v>0.12584151357839424</v>
      </c>
      <c r="L74" s="9">
        <v>1.2751504482779301</v>
      </c>
      <c r="M74" s="10">
        <v>0.71042270133008456</v>
      </c>
      <c r="N74" s="9">
        <v>0.5106498687284059</v>
      </c>
      <c r="O74" s="10">
        <v>0.16357210122748175</v>
      </c>
      <c r="P74" s="9">
        <v>0.79136784784016767</v>
      </c>
      <c r="Q74" s="10">
        <v>0.17660317614000046</v>
      </c>
      <c r="R74" s="9">
        <v>0.85688844127616437</v>
      </c>
      <c r="S74" s="10">
        <v>0.16619537032627169</v>
      </c>
      <c r="T74" s="9">
        <v>0.43999390879739109</v>
      </c>
      <c r="U74" s="10">
        <v>9.1283112126590626E-2</v>
      </c>
      <c r="V74" s="9">
        <v>1.4871123231464407</v>
      </c>
      <c r="W74" s="10">
        <v>0.54115010697169952</v>
      </c>
    </row>
    <row r="76" spans="1:70" x14ac:dyDescent="0.25">
      <c r="A76" s="32" t="s">
        <v>44</v>
      </c>
      <c r="B76" s="33" t="s">
        <v>7</v>
      </c>
      <c r="C76" s="33"/>
      <c r="D76" s="33" t="s">
        <v>45</v>
      </c>
      <c r="E76" s="33" t="s">
        <v>46</v>
      </c>
      <c r="F76" s="33" t="s">
        <v>47</v>
      </c>
      <c r="G76" s="34" t="s">
        <v>49</v>
      </c>
      <c r="H76" s="32" t="s">
        <v>44</v>
      </c>
      <c r="I76" s="33" t="s">
        <v>9</v>
      </c>
      <c r="J76" s="33"/>
      <c r="K76" s="33" t="s">
        <v>45</v>
      </c>
      <c r="L76" s="33" t="s">
        <v>46</v>
      </c>
      <c r="M76" s="33" t="s">
        <v>47</v>
      </c>
      <c r="N76" s="34" t="s">
        <v>49</v>
      </c>
      <c r="O76" s="32" t="s">
        <v>44</v>
      </c>
      <c r="P76" s="36" t="s">
        <v>10</v>
      </c>
      <c r="Q76" s="36"/>
      <c r="R76" s="33" t="s">
        <v>45</v>
      </c>
      <c r="S76" s="33" t="s">
        <v>46</v>
      </c>
      <c r="T76" s="33" t="s">
        <v>47</v>
      </c>
      <c r="U76" s="34" t="s">
        <v>49</v>
      </c>
      <c r="V76" s="32" t="s">
        <v>44</v>
      </c>
      <c r="W76" s="36" t="s">
        <v>15</v>
      </c>
      <c r="X76" s="36"/>
      <c r="Y76" s="33" t="s">
        <v>45</v>
      </c>
      <c r="Z76" s="33" t="s">
        <v>46</v>
      </c>
      <c r="AA76" s="33" t="s">
        <v>47</v>
      </c>
      <c r="AB76" s="34" t="s">
        <v>49</v>
      </c>
      <c r="AC76" s="32" t="s">
        <v>44</v>
      </c>
      <c r="AD76" s="36" t="s">
        <v>38</v>
      </c>
      <c r="AE76" s="36"/>
      <c r="AF76" s="33" t="s">
        <v>45</v>
      </c>
      <c r="AG76" s="33" t="s">
        <v>46</v>
      </c>
      <c r="AH76" s="33" t="s">
        <v>47</v>
      </c>
      <c r="AI76" s="34" t="s">
        <v>49</v>
      </c>
      <c r="AJ76" s="32" t="s">
        <v>44</v>
      </c>
      <c r="AK76" s="36" t="s">
        <v>39</v>
      </c>
      <c r="AL76" s="36"/>
      <c r="AM76" s="33" t="s">
        <v>45</v>
      </c>
      <c r="AN76" s="33" t="s">
        <v>46</v>
      </c>
      <c r="AO76" s="33" t="s">
        <v>47</v>
      </c>
      <c r="AP76" s="34" t="s">
        <v>49</v>
      </c>
      <c r="AQ76" s="32" t="s">
        <v>44</v>
      </c>
      <c r="AR76" s="36" t="s">
        <v>40</v>
      </c>
      <c r="AS76" s="36"/>
      <c r="AT76" s="33" t="s">
        <v>45</v>
      </c>
      <c r="AU76" s="33" t="s">
        <v>46</v>
      </c>
      <c r="AV76" s="33" t="s">
        <v>47</v>
      </c>
      <c r="AW76" s="34" t="s">
        <v>49</v>
      </c>
      <c r="AX76" s="32" t="s">
        <v>44</v>
      </c>
      <c r="AY76" s="36" t="s">
        <v>41</v>
      </c>
      <c r="AZ76" s="36"/>
      <c r="BA76" s="33" t="s">
        <v>45</v>
      </c>
      <c r="BB76" s="33" t="s">
        <v>46</v>
      </c>
      <c r="BC76" s="33" t="s">
        <v>47</v>
      </c>
      <c r="BD76" s="34" t="s">
        <v>49</v>
      </c>
      <c r="BE76" s="32" t="s">
        <v>44</v>
      </c>
      <c r="BF76" s="36" t="s">
        <v>50</v>
      </c>
      <c r="BG76" s="36"/>
      <c r="BH76" s="33" t="s">
        <v>45</v>
      </c>
      <c r="BI76" s="33" t="s">
        <v>46</v>
      </c>
      <c r="BJ76" s="33" t="s">
        <v>47</v>
      </c>
      <c r="BK76" s="34" t="s">
        <v>49</v>
      </c>
      <c r="BL76" s="32" t="s">
        <v>44</v>
      </c>
      <c r="BM76" s="36" t="s">
        <v>30</v>
      </c>
      <c r="BN76" s="36"/>
      <c r="BO76" s="33" t="s">
        <v>45</v>
      </c>
      <c r="BP76" s="33" t="s">
        <v>46</v>
      </c>
      <c r="BQ76" s="33" t="s">
        <v>47</v>
      </c>
      <c r="BR76" s="34" t="s">
        <v>49</v>
      </c>
    </row>
    <row r="77" spans="1:70" x14ac:dyDescent="0.25">
      <c r="A77" s="5">
        <v>0</v>
      </c>
      <c r="B77" s="9">
        <v>1</v>
      </c>
      <c r="C77" s="10">
        <v>0.63189106741655343</v>
      </c>
      <c r="D77" s="7"/>
      <c r="E77" s="7"/>
      <c r="F77" s="7"/>
      <c r="G77" s="11"/>
      <c r="H77" s="5">
        <v>0</v>
      </c>
      <c r="I77" s="9">
        <v>1</v>
      </c>
      <c r="J77" s="10">
        <v>0.19162744706681578</v>
      </c>
      <c r="K77" s="7"/>
      <c r="L77" s="7"/>
      <c r="M77" s="7"/>
      <c r="N77" s="11"/>
      <c r="O77" s="5">
        <v>0</v>
      </c>
      <c r="P77" s="9">
        <v>1</v>
      </c>
      <c r="Q77" s="10">
        <v>0.2242331539393585</v>
      </c>
      <c r="R77" s="7"/>
      <c r="S77" s="7"/>
      <c r="T77" s="7"/>
      <c r="U77" s="11"/>
      <c r="V77" s="5">
        <v>0</v>
      </c>
      <c r="W77" s="9">
        <v>1</v>
      </c>
      <c r="X77" s="10">
        <v>6.7046916400964829E-2</v>
      </c>
      <c r="Y77" s="7"/>
      <c r="Z77" s="7"/>
      <c r="AA77" s="7"/>
      <c r="AB77" s="11"/>
      <c r="AC77" s="5">
        <v>0</v>
      </c>
      <c r="AD77" s="9">
        <v>1</v>
      </c>
      <c r="AE77" s="10">
        <v>0.58772274498597998</v>
      </c>
      <c r="AF77" s="7"/>
      <c r="AG77" s="7"/>
      <c r="AH77" s="7"/>
      <c r="AI77" s="11"/>
      <c r="AJ77" s="5">
        <v>0</v>
      </c>
      <c r="AK77" s="9">
        <v>1</v>
      </c>
      <c r="AL77" s="10">
        <v>0.23210632139554216</v>
      </c>
      <c r="AM77" s="7"/>
      <c r="AN77" s="7"/>
      <c r="AO77" s="7"/>
      <c r="AP77" s="11"/>
      <c r="AQ77" s="5">
        <v>0</v>
      </c>
      <c r="AR77" s="9">
        <v>1</v>
      </c>
      <c r="AS77" s="10">
        <v>0.13822610612832517</v>
      </c>
      <c r="AT77" s="7"/>
      <c r="AU77" s="7"/>
      <c r="AV77" s="7"/>
      <c r="AW77" s="11"/>
      <c r="AX77" s="5">
        <v>0</v>
      </c>
      <c r="AY77" s="9">
        <v>1</v>
      </c>
      <c r="AZ77" s="10">
        <v>0.28863207192854679</v>
      </c>
      <c r="BA77" s="7"/>
      <c r="BB77" s="7"/>
      <c r="BC77" s="7"/>
      <c r="BD77" s="11"/>
      <c r="BE77" s="5">
        <v>0</v>
      </c>
      <c r="BF77" s="9">
        <v>1</v>
      </c>
      <c r="BG77" s="10">
        <v>0.45563848388699552</v>
      </c>
      <c r="BH77" s="7"/>
      <c r="BI77" s="7"/>
      <c r="BJ77" s="7"/>
      <c r="BK77" s="11"/>
      <c r="BL77" s="5">
        <v>0</v>
      </c>
      <c r="BM77" s="9">
        <v>1</v>
      </c>
      <c r="BN77" s="10">
        <v>0.7274158986448559</v>
      </c>
      <c r="BO77" s="7"/>
      <c r="BP77" s="7"/>
      <c r="BQ77" s="7"/>
      <c r="BR77" s="11"/>
    </row>
    <row r="78" spans="1:70" x14ac:dyDescent="0.25">
      <c r="A78" s="5">
        <v>1</v>
      </c>
      <c r="B78" s="9">
        <v>2.0742925280818771</v>
      </c>
      <c r="C78" s="10">
        <v>0.45253599999999999</v>
      </c>
      <c r="D78" s="7">
        <f>(B78+B77)*0.5*1</f>
        <v>1.5371462640409386</v>
      </c>
      <c r="E78" s="7">
        <f>((B78-C78)+(B77-C77))*0.5*1</f>
        <v>0.99493273033266183</v>
      </c>
      <c r="F78" s="7">
        <f>((B78+C78)+(B77+C77))*0.5*1</f>
        <v>2.0793597977492153</v>
      </c>
      <c r="G78" s="11"/>
      <c r="H78" s="5">
        <v>1</v>
      </c>
      <c r="I78" s="9">
        <v>1.3371967142515719</v>
      </c>
      <c r="J78" s="10">
        <v>0.57675648356557752</v>
      </c>
      <c r="K78" s="7">
        <f>(I78+I77)*0.5*1</f>
        <v>1.1685983571257861</v>
      </c>
      <c r="L78" s="7">
        <f>((I78-J78)+(I77-J77))*0.5*1</f>
        <v>0.78440639180958938</v>
      </c>
      <c r="M78" s="7">
        <f>((I78+J78)+(I77+J77))*0.5*1</f>
        <v>1.5527903224419828</v>
      </c>
      <c r="N78" s="11"/>
      <c r="O78" s="5">
        <v>1</v>
      </c>
      <c r="P78" s="9">
        <v>2.0535723533672394</v>
      </c>
      <c r="Q78" s="10">
        <v>0.74414062621475519</v>
      </c>
      <c r="R78" s="7">
        <f>(P78+P77)*0.5*1</f>
        <v>1.5267861766836197</v>
      </c>
      <c r="S78" s="7">
        <f>((P78-Q78)+(P77-Q77))*0.5*1</f>
        <v>1.042599286606563</v>
      </c>
      <c r="T78" s="7">
        <f>((P78+Q78)+(P77+Q77))*0.5*1</f>
        <v>2.0109730667606769</v>
      </c>
      <c r="U78" s="11"/>
      <c r="V78" s="5">
        <v>1</v>
      </c>
      <c r="W78" s="9">
        <v>0.72779845232787999</v>
      </c>
      <c r="X78" s="10">
        <v>0.16135000911087072</v>
      </c>
      <c r="Y78" s="7">
        <f>(W78+W77)*0.5*1</f>
        <v>0.86389922616393999</v>
      </c>
      <c r="Z78" s="7">
        <f>((W78-X78)+(W77-X77))*0.5*1</f>
        <v>0.74970076340802216</v>
      </c>
      <c r="AA78" s="7">
        <f>((W78+X78)+(W77+X77))*0.5*1</f>
        <v>0.97809768891985782</v>
      </c>
      <c r="AB78" s="11"/>
      <c r="AC78" s="5">
        <v>1</v>
      </c>
      <c r="AD78" s="9">
        <v>0.48</v>
      </c>
      <c r="AE78" s="10">
        <v>0.16</v>
      </c>
      <c r="AF78" s="7">
        <f>(AD78+AD77)*0.5*1</f>
        <v>0.74</v>
      </c>
      <c r="AG78" s="7">
        <f>((AD78-AE78)+(AD77-AE77))*0.5*1</f>
        <v>0.36613862750700998</v>
      </c>
      <c r="AH78" s="7">
        <f>((AD78+AE78)+(AD77+AE77))*0.5*1</f>
        <v>1.11386137249299</v>
      </c>
      <c r="AI78" s="11"/>
      <c r="AJ78" s="5">
        <v>1</v>
      </c>
      <c r="AK78" s="9">
        <v>1.4125575384197926</v>
      </c>
      <c r="AL78" s="10">
        <v>0.29107774613433685</v>
      </c>
      <c r="AM78" s="7">
        <f>(AK78+AK77)*0.5*1</f>
        <v>1.2062787692098964</v>
      </c>
      <c r="AN78" s="7">
        <f>((AK78-AL78)+(AK77-AL77))*0.5*1</f>
        <v>0.94468673544495685</v>
      </c>
      <c r="AO78" s="7">
        <f>((AK78+AL78)+(AK77+AL77))*0.5*1</f>
        <v>1.4678708029748357</v>
      </c>
      <c r="AP78" s="11"/>
      <c r="AQ78" s="5">
        <v>1</v>
      </c>
      <c r="AR78" s="9">
        <v>0.99404568062612297</v>
      </c>
      <c r="AS78" s="10">
        <v>0.13825899271555209</v>
      </c>
      <c r="AT78" s="7">
        <f>(AR78+AR77)*0.5*1</f>
        <v>0.99702284031306143</v>
      </c>
      <c r="AU78" s="7">
        <f>((AR78-AS78)+(AR77-AS77))*0.5*1</f>
        <v>0.85878029089112284</v>
      </c>
      <c r="AV78" s="7">
        <f>((AR78+AS78)+(AR77+AS77))*0.5*1</f>
        <v>1.1352653897350002</v>
      </c>
      <c r="AW78" s="11"/>
      <c r="AX78" s="5">
        <v>1</v>
      </c>
      <c r="AY78" s="9">
        <v>0.88841946325627108</v>
      </c>
      <c r="AZ78" s="10">
        <v>0.34114162504116713</v>
      </c>
      <c r="BA78" s="7">
        <f>(AY78+AY77)*0.5*1</f>
        <v>0.94420973162813548</v>
      </c>
      <c r="BB78" s="7">
        <f>((AY78-AZ78)+(AY77-AZ77))*0.5*1</f>
        <v>0.62932288314327867</v>
      </c>
      <c r="BC78" s="7">
        <f>((AY78+AZ78)+(AY77+AZ77))*0.5*1</f>
        <v>1.2590965801129925</v>
      </c>
      <c r="BD78" s="11"/>
      <c r="BE78" s="5">
        <v>1</v>
      </c>
      <c r="BF78" s="9">
        <v>0.89704907865873784</v>
      </c>
      <c r="BG78" s="10">
        <v>0.49975498064563972</v>
      </c>
      <c r="BH78" s="7">
        <f>(BF78+BF77)*0.5*1</f>
        <v>0.94852453932936887</v>
      </c>
      <c r="BI78" s="7">
        <f>((BF78-BG78)+(BF77-BG77))*0.5*1</f>
        <v>0.47082780706305127</v>
      </c>
      <c r="BJ78" s="7">
        <f>((BF78+BG78)+(BF77+BG77))*0.5*1</f>
        <v>1.4262212715956866</v>
      </c>
      <c r="BK78" s="11"/>
      <c r="BL78" s="5">
        <v>1</v>
      </c>
      <c r="BM78" s="9">
        <v>2.6532024744409317</v>
      </c>
      <c r="BN78" s="10">
        <v>1.03343383742141</v>
      </c>
      <c r="BO78" s="7">
        <f>(BM78+BM77)*0.5*1</f>
        <v>1.8266012372204659</v>
      </c>
      <c r="BP78" s="7">
        <f>((BM78-BN78)+(BM77-BN77))*0.5*1</f>
        <v>0.94617636918733283</v>
      </c>
      <c r="BQ78" s="7">
        <f>((BM78+BN78)+(BM77+BN77))*0.5*1</f>
        <v>2.7070261052535987</v>
      </c>
      <c r="BR78" s="11"/>
    </row>
    <row r="79" spans="1:70" x14ac:dyDescent="0.25">
      <c r="A79" s="5">
        <v>2</v>
      </c>
      <c r="B79" s="9">
        <v>1.4863071494427154</v>
      </c>
      <c r="C79" s="10">
        <v>0.31737222808739413</v>
      </c>
      <c r="D79" s="7">
        <f>(B79+B78)*0.5*1</f>
        <v>1.7802998387622964</v>
      </c>
      <c r="E79" s="7">
        <f>((B79-C79)+(B78-C78))*0.5*1</f>
        <v>1.3953457247185992</v>
      </c>
      <c r="F79" s="7">
        <f>((B79+C79)+(B78+C78))*0.5*1</f>
        <v>2.1652539528059931</v>
      </c>
      <c r="G79" s="11"/>
      <c r="H79" s="5">
        <v>2</v>
      </c>
      <c r="I79" s="9">
        <v>1.1266781047093939</v>
      </c>
      <c r="J79" s="10">
        <v>0.45661920368803116</v>
      </c>
      <c r="K79" s="7">
        <f>(I79+I78)*0.5*1</f>
        <v>1.2319374094804829</v>
      </c>
      <c r="L79" s="7">
        <f>((I79-J79)+(I78-J78))*0.5*1</f>
        <v>0.7152495658536786</v>
      </c>
      <c r="M79" s="7">
        <f>((I79+J79)+(I78+J78))*0.5*1</f>
        <v>1.7486252531072872</v>
      </c>
      <c r="N79" s="11"/>
      <c r="O79" s="5">
        <v>2</v>
      </c>
      <c r="P79" s="9">
        <v>1.5455562044379025</v>
      </c>
      <c r="Q79" s="10">
        <v>0.43167232865180116</v>
      </c>
      <c r="R79" s="7">
        <f>(P79+P78)*0.5*1</f>
        <v>1.799564278902571</v>
      </c>
      <c r="S79" s="7">
        <f>((P79-Q79)+(P78-Q78))*0.5*1</f>
        <v>1.2116578014692929</v>
      </c>
      <c r="T79" s="7">
        <f>((P79+Q79)+(P78+Q78))*0.5*1</f>
        <v>2.3874707563358495</v>
      </c>
      <c r="U79" s="11"/>
      <c r="V79" s="5">
        <v>2</v>
      </c>
      <c r="W79" s="9">
        <v>1.2202757946733982</v>
      </c>
      <c r="X79" s="10">
        <v>0.26504369017052798</v>
      </c>
      <c r="Y79" s="7">
        <f>(W79+W78)*0.5*1</f>
        <v>0.97403712350063909</v>
      </c>
      <c r="Z79" s="7">
        <f>((W79-X79)+(W78-X78))*0.5*1</f>
        <v>0.7608402738599398</v>
      </c>
      <c r="AA79" s="7">
        <f>((W79+X79)+(W78+X78))*0.5*1</f>
        <v>1.1872339731413384</v>
      </c>
      <c r="AB79" s="11"/>
      <c r="AC79" s="5">
        <v>2</v>
      </c>
      <c r="AD79" s="9">
        <v>1.1285023412095871</v>
      </c>
      <c r="AE79" s="10">
        <v>0.48728190941663385</v>
      </c>
      <c r="AF79" s="7">
        <f>(AD79+AD78)*0.5*1</f>
        <v>0.80425117060479356</v>
      </c>
      <c r="AG79" s="7">
        <f>((AD79-AE79)+(AD78-AE78))*0.5*1</f>
        <v>0.48061021589647662</v>
      </c>
      <c r="AH79" s="7">
        <f>((AD79+AE79)+(AD78+AE78))*0.5*1</f>
        <v>1.1278921253131104</v>
      </c>
      <c r="AI79" s="11"/>
      <c r="AJ79" s="5">
        <v>2</v>
      </c>
      <c r="AK79" s="9">
        <v>3.8768621577245086</v>
      </c>
      <c r="AL79" s="10">
        <v>1.3481759259765866</v>
      </c>
      <c r="AM79" s="7">
        <f>(AK79+AK78)*0.5*1</f>
        <v>2.6447098480721505</v>
      </c>
      <c r="AN79" s="7">
        <f>((AK79-AL79)+(AK78-AL78))*0.5*1</f>
        <v>1.8250830120166888</v>
      </c>
      <c r="AO79" s="7">
        <f>((AK79+AL79)+(AK78+AL78))*0.5*1</f>
        <v>3.4643366841276126</v>
      </c>
      <c r="AP79" s="11"/>
      <c r="AQ79" s="5">
        <v>2</v>
      </c>
      <c r="AR79" s="9">
        <v>1.2009291692076693</v>
      </c>
      <c r="AS79" s="10">
        <v>0.30711790067190098</v>
      </c>
      <c r="AT79" s="7">
        <f>(AR79+AR78)*0.5*1</f>
        <v>1.0974874249168962</v>
      </c>
      <c r="AU79" s="7">
        <f>((AR79-AS79)+(AR78-AS78))*0.5*1</f>
        <v>0.87479897822316965</v>
      </c>
      <c r="AV79" s="7">
        <f>((AR79+AS79)+(AR78+AS78))*0.5*1</f>
        <v>1.3201758716106227</v>
      </c>
      <c r="AW79" s="11"/>
      <c r="AX79" s="5">
        <v>2</v>
      </c>
      <c r="AY79" s="9">
        <v>1.1846955082473616</v>
      </c>
      <c r="AZ79" s="10">
        <v>0.2399801138298259</v>
      </c>
      <c r="BA79" s="7">
        <f>(AY79+AY78)*0.5*1</f>
        <v>1.0365574857518163</v>
      </c>
      <c r="BB79" s="7">
        <f>((AY79-AZ79)+(AY78-AZ78))*0.5*1</f>
        <v>0.74599661631631986</v>
      </c>
      <c r="BC79" s="7">
        <f>((AY79+AZ79)+(AY78+AZ78))*0.5*1</f>
        <v>1.3271183551873129</v>
      </c>
      <c r="BD79" s="11"/>
      <c r="BE79" s="5">
        <v>2</v>
      </c>
      <c r="BF79" s="9">
        <v>1.0149709754582137</v>
      </c>
      <c r="BG79" s="10">
        <v>0.2457874126228812</v>
      </c>
      <c r="BH79" s="7">
        <f>(BF79+BF78)*0.5*1</f>
        <v>0.95601002705847571</v>
      </c>
      <c r="BI79" s="7">
        <f>((BF79-BG79)+(BF78-BG78))*0.5*1</f>
        <v>0.58323883042421532</v>
      </c>
      <c r="BJ79" s="7">
        <f>((BF79+BG79)+(BF78+BG78))*0.5*1</f>
        <v>1.3287812236927361</v>
      </c>
      <c r="BK79" s="11"/>
      <c r="BL79" s="5">
        <v>2</v>
      </c>
      <c r="BM79" s="9">
        <v>11.367382321628698</v>
      </c>
      <c r="BN79" s="10">
        <v>1.7349167130157359</v>
      </c>
      <c r="BO79" s="7">
        <f>(BM79+BM78)*0.5*1</f>
        <v>7.0102923980348146</v>
      </c>
      <c r="BP79" s="7">
        <f>((BM79-BN79)+(BM78-BN78))*0.5*1</f>
        <v>5.6261171228162423</v>
      </c>
      <c r="BQ79" s="7">
        <f>((BM79+BN79)+(BM78+BN78))*0.5*1</f>
        <v>8.3944676732533878</v>
      </c>
      <c r="BR79" s="11"/>
    </row>
    <row r="80" spans="1:70" x14ac:dyDescent="0.25">
      <c r="A80" s="5">
        <v>4</v>
      </c>
      <c r="B80" s="9">
        <v>0.90718111340669039</v>
      </c>
      <c r="C80" s="10">
        <v>0.15061413676179294</v>
      </c>
      <c r="D80" s="7">
        <f>(B80+B79)*0.5*2</f>
        <v>2.3934882628494059</v>
      </c>
      <c r="E80" s="7">
        <f>((B80-C80)+(B79-C79))*0.5*2</f>
        <v>1.9255018980002188</v>
      </c>
      <c r="F80" s="7">
        <f>((B80+C80)+(B79+C79))*0.5*2</f>
        <v>2.861474627698593</v>
      </c>
      <c r="G80" s="11"/>
      <c r="H80" s="5">
        <v>4</v>
      </c>
      <c r="I80" s="9">
        <v>0.28952249145208697</v>
      </c>
      <c r="J80" s="10">
        <v>0.11100386249396624</v>
      </c>
      <c r="K80" s="7">
        <f>(I80+I79)*0.5*2</f>
        <v>1.416200596161481</v>
      </c>
      <c r="L80" s="7">
        <f>((I80-J80)+(I79-J79))*0.5*2</f>
        <v>0.84857752997948344</v>
      </c>
      <c r="M80" s="7">
        <f>((I80+J80)+(I79+J79))*0.5*2</f>
        <v>1.9838236623434784</v>
      </c>
      <c r="N80" s="11"/>
      <c r="O80" s="5">
        <v>4</v>
      </c>
      <c r="P80" s="9">
        <v>0.418215474694075</v>
      </c>
      <c r="Q80" s="10">
        <v>7.7290438340865075E-2</v>
      </c>
      <c r="R80" s="7">
        <f>(P80+P79)*0.5*2</f>
        <v>1.9637716791319775</v>
      </c>
      <c r="S80" s="7">
        <f>((P80-Q80)+(P79-Q79))*0.5*2</f>
        <v>1.4548089121393113</v>
      </c>
      <c r="T80" s="7">
        <f>((P80+Q80)+(P79+Q79))*0.5*2</f>
        <v>2.4727344461246439</v>
      </c>
      <c r="U80" s="11"/>
      <c r="V80" s="5">
        <v>4</v>
      </c>
      <c r="W80" s="9">
        <v>1.2937468562799446</v>
      </c>
      <c r="X80" s="10">
        <v>0.29888808004991857</v>
      </c>
      <c r="Y80" s="7">
        <f>(W80+W79)*0.5*2</f>
        <v>2.5140226509533425</v>
      </c>
      <c r="Z80" s="7">
        <f>((W80-X80)+(W79-X79))*0.5*2</f>
        <v>1.9500908807328963</v>
      </c>
      <c r="AA80" s="7">
        <f>((W80+X80)+(W79+X79))*0.5*2</f>
        <v>3.0779544211737893</v>
      </c>
      <c r="AB80" s="11"/>
      <c r="AC80" s="5">
        <v>4</v>
      </c>
      <c r="AD80" s="9">
        <v>0.58355348157504927</v>
      </c>
      <c r="AE80" s="10">
        <v>0.32568658580566384</v>
      </c>
      <c r="AF80" s="7">
        <f>(AD80+AD79)*0.5*2</f>
        <v>1.7120558227846363</v>
      </c>
      <c r="AG80" s="7">
        <f>((AD80-AE80)+(AD79-AE79))*0.5*2</f>
        <v>0.89908732756233878</v>
      </c>
      <c r="AH80" s="7">
        <f>((AD80+AE80)+(AD79+AE79))*0.5*2</f>
        <v>2.5250243180069338</v>
      </c>
      <c r="AI80" s="11"/>
      <c r="AJ80" s="5">
        <v>4</v>
      </c>
      <c r="AK80" s="9">
        <v>0.45314629267607109</v>
      </c>
      <c r="AL80" s="10">
        <v>0.1912120233958437</v>
      </c>
      <c r="AM80" s="7">
        <f>(AK80+AK79)*0.5*2</f>
        <v>4.3300084504005794</v>
      </c>
      <c r="AN80" s="7">
        <f>((AK80-AL80)+(AK79-AL79))*0.5*2</f>
        <v>2.7906205010281493</v>
      </c>
      <c r="AO80" s="7">
        <f>((AK80+AL80)+(AK79+AL79))*0.5*2</f>
        <v>5.8693963997730103</v>
      </c>
      <c r="AP80" s="11"/>
      <c r="AQ80" s="5">
        <v>4</v>
      </c>
      <c r="AR80" s="9">
        <v>0.91365134961062577</v>
      </c>
      <c r="AS80" s="10">
        <v>0.35263159318562043</v>
      </c>
      <c r="AT80" s="7">
        <f>(AR80+AR79)*0.5*2</f>
        <v>2.1145805188182951</v>
      </c>
      <c r="AU80" s="7">
        <f>((AR80-AS80)+(AR79-AS79))*0.5*2</f>
        <v>1.4548310249607739</v>
      </c>
      <c r="AV80" s="7">
        <f>((AR80+AS80)+(AR79+AS79))*0.5*2</f>
        <v>2.7743300126758168</v>
      </c>
      <c r="AW80" s="11"/>
      <c r="AX80" s="5">
        <v>4</v>
      </c>
      <c r="AY80" s="9">
        <v>1.0846966954361386</v>
      </c>
      <c r="AZ80" s="10">
        <v>0.34326554029160722</v>
      </c>
      <c r="BA80" s="7">
        <f>(AY80+AY79)*0.5*2</f>
        <v>2.2693922036835001</v>
      </c>
      <c r="BB80" s="7">
        <f>((AY80-AZ80)+(AY79-AZ79))*0.5*2</f>
        <v>1.6861465495620671</v>
      </c>
      <c r="BC80" s="7">
        <f>((AY80+AZ80)+(AY79+AZ79))*0.5*2</f>
        <v>2.8526378578049334</v>
      </c>
      <c r="BD80" s="11"/>
      <c r="BE80" s="5">
        <v>4</v>
      </c>
      <c r="BF80" s="9">
        <v>0.68715328398565489</v>
      </c>
      <c r="BG80" s="10">
        <v>0.22200831396227488</v>
      </c>
      <c r="BH80" s="7">
        <f>(BF80+BF79)*0.5*2</f>
        <v>1.7021242594438686</v>
      </c>
      <c r="BI80" s="7">
        <f>((BF80-BG80)+(BF79-BG79))*0.5*2</f>
        <v>1.2343285328587126</v>
      </c>
      <c r="BJ80" s="7">
        <f>((BF80+BG80)+(BF79+BG79))*0.5*2</f>
        <v>2.1699199860290248</v>
      </c>
      <c r="BK80" s="11"/>
      <c r="BL80" s="5">
        <v>4</v>
      </c>
      <c r="BM80" s="9">
        <v>6.853508629987151</v>
      </c>
      <c r="BN80" s="10">
        <v>4.0132011900839348</v>
      </c>
      <c r="BO80" s="7">
        <f>(BM80+BM79)*0.5*2</f>
        <v>18.22089095161585</v>
      </c>
      <c r="BP80" s="7">
        <f>((BM80-BN80)+(BM79-BN79))*0.5*2</f>
        <v>12.472773048516178</v>
      </c>
      <c r="BQ80" s="7">
        <f>((BM80+BN80)+(BM79+BN79))*0.5*2</f>
        <v>23.969008854715518</v>
      </c>
      <c r="BR80" s="11"/>
    </row>
    <row r="81" spans="1:70" x14ac:dyDescent="0.25">
      <c r="A81" s="5">
        <v>6</v>
      </c>
      <c r="B81" s="9">
        <v>0.61395868112327423</v>
      </c>
      <c r="C81" s="10">
        <v>0.18627621202456474</v>
      </c>
      <c r="D81" s="7">
        <f>(B81+B80)*0.5*2</f>
        <v>1.5211397945299647</v>
      </c>
      <c r="E81" s="7">
        <f>((B81-C81)+(B80-C80))*0.5*2</f>
        <v>1.184249445743607</v>
      </c>
      <c r="F81" s="7">
        <f>((B81+C81)+(B80+C80))*0.5*2</f>
        <v>1.8580301433163222</v>
      </c>
      <c r="G81" s="11"/>
      <c r="H81" s="5">
        <v>6</v>
      </c>
      <c r="I81" s="9">
        <v>1.1526350286837408</v>
      </c>
      <c r="J81" s="10">
        <v>0.32599063061427336</v>
      </c>
      <c r="K81" s="7">
        <f>(I81+I80)*0.5*2</f>
        <v>1.4421575201358277</v>
      </c>
      <c r="L81" s="7">
        <f>((I81-J81)+(I80-J80))*0.5*2</f>
        <v>1.0051630270275882</v>
      </c>
      <c r="M81" s="7">
        <f>((I81+J81)+(I80+J80))*0.5*2</f>
        <v>1.8791520132440671</v>
      </c>
      <c r="N81" s="11"/>
      <c r="O81" s="5">
        <v>6</v>
      </c>
      <c r="P81" s="9">
        <v>0.85533333382070853</v>
      </c>
      <c r="Q81" s="10">
        <v>0.28524834535550314</v>
      </c>
      <c r="R81" s="7">
        <f>(P81+P80)*0.5*2</f>
        <v>1.2735488085147835</v>
      </c>
      <c r="S81" s="7">
        <f>((P81-Q81)+(P80-Q80))*0.5*2</f>
        <v>0.91101002481841531</v>
      </c>
      <c r="T81" s="7">
        <f>((P81+Q81)+(P80+Q80))*0.5*2</f>
        <v>1.636087592211152</v>
      </c>
      <c r="U81" s="11"/>
      <c r="V81" s="5">
        <v>6</v>
      </c>
      <c r="W81" s="9">
        <v>0.72289595248774541</v>
      </c>
      <c r="X81" s="10">
        <v>0.12584151357839424</v>
      </c>
      <c r="Y81" s="7">
        <f>(W81+W80)*0.5*2</f>
        <v>2.0166428087676902</v>
      </c>
      <c r="Z81" s="7">
        <f>((W81-X81)+(W80-X80))*0.5*2</f>
        <v>1.5919132151393773</v>
      </c>
      <c r="AA81" s="7">
        <f>((W81+X81)+(W80+X80))*0.5*2</f>
        <v>2.4413724023960026</v>
      </c>
      <c r="AB81" s="11"/>
      <c r="AC81" s="5">
        <v>6</v>
      </c>
      <c r="AD81" s="9">
        <v>1.2751504482779301</v>
      </c>
      <c r="AE81" s="10">
        <v>0.71042270133008456</v>
      </c>
      <c r="AF81" s="7">
        <f>(AD81+AD80)*0.5*2</f>
        <v>1.8587039298529793</v>
      </c>
      <c r="AG81" s="7">
        <f>((AD81-AE81)+(AD80-AE80))*0.5*2</f>
        <v>0.82259464271723104</v>
      </c>
      <c r="AH81" s="7">
        <f>((AD81+AE81)+(AD80+AE80))*0.5*2</f>
        <v>2.8948132169887275</v>
      </c>
      <c r="AI81" s="11"/>
      <c r="AJ81" s="5">
        <v>6</v>
      </c>
      <c r="AK81" s="9">
        <v>0.5106498687284059</v>
      </c>
      <c r="AL81" s="10">
        <v>0.16357210122748175</v>
      </c>
      <c r="AM81" s="7">
        <f>(AK81+AK80)*0.5*2</f>
        <v>0.96379616140447699</v>
      </c>
      <c r="AN81" s="7">
        <f>((AK81-AL81)+(AK80-AL80))*0.5*2</f>
        <v>0.60901203678115157</v>
      </c>
      <c r="AO81" s="7">
        <f>((AK81+AL81)+(AK80+AL80))*0.5*2</f>
        <v>1.3185802860278026</v>
      </c>
      <c r="AP81" s="11"/>
      <c r="AQ81" s="5">
        <v>6</v>
      </c>
      <c r="AR81" s="9">
        <v>0.79136784784016767</v>
      </c>
      <c r="AS81" s="10">
        <v>0.17660317614000046</v>
      </c>
      <c r="AT81" s="7">
        <f>(AR81+AR80)*0.5*2</f>
        <v>1.7050191974507936</v>
      </c>
      <c r="AU81" s="7">
        <f>((AR81-AS81)+(AR80-AS80))*0.5*2</f>
        <v>1.1757844281251726</v>
      </c>
      <c r="AV81" s="7">
        <f>((AR81+AS81)+(AR80+AS80))*0.5*2</f>
        <v>2.2342539667764143</v>
      </c>
      <c r="AW81" s="11"/>
      <c r="AX81" s="5">
        <v>6</v>
      </c>
      <c r="AY81" s="9">
        <v>0.85688844127616437</v>
      </c>
      <c r="AZ81" s="10">
        <v>0.16619537032627169</v>
      </c>
      <c r="BA81" s="7">
        <f>(AY81+AY80)*0.5*2</f>
        <v>1.9415851367123029</v>
      </c>
      <c r="BB81" s="7">
        <f>((AY81-AZ81)+(AY80-AZ80))*0.5*2</f>
        <v>1.432124226094424</v>
      </c>
      <c r="BC81" s="7">
        <f>((AY81+AZ81)+(AY80+AZ80))*0.5*2</f>
        <v>2.4510460473301818</v>
      </c>
      <c r="BD81" s="11"/>
      <c r="BE81" s="5">
        <v>6</v>
      </c>
      <c r="BF81" s="9">
        <v>0.43999390879739109</v>
      </c>
      <c r="BG81" s="10">
        <v>9.1283112126590626E-2</v>
      </c>
      <c r="BH81" s="7">
        <f>(BF81+BF80)*0.5*2</f>
        <v>1.1271471927830459</v>
      </c>
      <c r="BI81" s="7">
        <f>((BF81-BG81)+(BF80-BG80))*0.5*2</f>
        <v>0.81385576669418047</v>
      </c>
      <c r="BJ81" s="7">
        <f>((BF81+BG81)+(BF80+BG80))*0.5*2</f>
        <v>1.4404386188719114</v>
      </c>
      <c r="BK81" s="11"/>
      <c r="BL81" s="5">
        <v>6</v>
      </c>
      <c r="BM81" s="9">
        <v>1.4871123231464407</v>
      </c>
      <c r="BN81" s="10">
        <v>0.54115010697169952</v>
      </c>
      <c r="BO81" s="7">
        <f>(BM81+BM80)*0.5*2</f>
        <v>8.3406209531335911</v>
      </c>
      <c r="BP81" s="7">
        <f>((BM81-BN81)+(BM80-BN80))*0.5*2</f>
        <v>3.7862696560779572</v>
      </c>
      <c r="BQ81" s="7">
        <f>((BM81+BN81)+(BM80+BN80))*0.5*2</f>
        <v>12.894972250189227</v>
      </c>
      <c r="BR81" s="11"/>
    </row>
    <row r="82" spans="1:70" x14ac:dyDescent="0.25">
      <c r="A82" s="12"/>
      <c r="B82" s="14"/>
      <c r="C82" s="35" t="s">
        <v>48</v>
      </c>
      <c r="D82" s="35">
        <f>SUM(D78:D81)</f>
        <v>7.2320741601826057</v>
      </c>
      <c r="E82" s="35">
        <f t="shared" ref="E82:F82" si="136">SUM(E78:E81)</f>
        <v>5.5000297987950866</v>
      </c>
      <c r="F82" s="35">
        <f t="shared" si="136"/>
        <v>8.9641185215701231</v>
      </c>
      <c r="G82" s="37">
        <f>D82-E82</f>
        <v>1.7320443613875192</v>
      </c>
      <c r="H82" s="12"/>
      <c r="I82" s="14"/>
      <c r="J82" s="35" t="s">
        <v>48</v>
      </c>
      <c r="K82" s="35">
        <f>SUM(K78:K81)</f>
        <v>5.2588938829035774</v>
      </c>
      <c r="L82" s="35">
        <f t="shared" ref="L82:M82" si="137">SUM(L78:L81)</f>
        <v>3.3533965146703397</v>
      </c>
      <c r="M82" s="35">
        <f t="shared" si="137"/>
        <v>7.1643912511368146</v>
      </c>
      <c r="N82" s="37">
        <f>K82-L82</f>
        <v>1.9054973682332377</v>
      </c>
      <c r="O82" s="12"/>
      <c r="P82" s="14"/>
      <c r="Q82" s="35" t="s">
        <v>48</v>
      </c>
      <c r="R82" s="35">
        <f>SUM(R78:R81)</f>
        <v>6.5636709432329514</v>
      </c>
      <c r="S82" s="35">
        <f t="shared" ref="S82:T82" si="138">SUM(S78:S81)</f>
        <v>4.6200760250335824</v>
      </c>
      <c r="T82" s="35">
        <f t="shared" si="138"/>
        <v>8.5072658614323231</v>
      </c>
      <c r="U82" s="37">
        <f>R82-S82</f>
        <v>1.943594918199369</v>
      </c>
      <c r="V82" s="12"/>
      <c r="W82" s="14"/>
      <c r="X82" s="35" t="s">
        <v>48</v>
      </c>
      <c r="Y82" s="35">
        <f>SUM(Y78:Y81)</f>
        <v>6.3686018093856118</v>
      </c>
      <c r="Z82" s="35">
        <f t="shared" ref="Z82:AA82" si="139">SUM(Z78:Z81)</f>
        <v>5.0525451331402351</v>
      </c>
      <c r="AA82" s="35">
        <f t="shared" si="139"/>
        <v>7.6846584856309885</v>
      </c>
      <c r="AB82" s="37">
        <f>Y82-Z82</f>
        <v>1.3160566762453767</v>
      </c>
      <c r="AC82" s="12"/>
      <c r="AD82" s="14"/>
      <c r="AE82" s="35" t="s">
        <v>48</v>
      </c>
      <c r="AF82" s="35">
        <f>SUM(AF78:AF81)</f>
        <v>5.1150109232424086</v>
      </c>
      <c r="AG82" s="35">
        <f t="shared" ref="AG82:AH82" si="140">SUM(AG78:AG81)</f>
        <v>2.5684308136830563</v>
      </c>
      <c r="AH82" s="35">
        <f t="shared" si="140"/>
        <v>7.6615910328017618</v>
      </c>
      <c r="AI82" s="37">
        <f>AF82-AG82</f>
        <v>2.5465801095593523</v>
      </c>
      <c r="AJ82" s="12"/>
      <c r="AK82" s="14"/>
      <c r="AL82" s="35" t="s">
        <v>48</v>
      </c>
      <c r="AM82" s="35">
        <f>SUM(AM78:AM81)</f>
        <v>9.144793229087103</v>
      </c>
      <c r="AN82" s="35">
        <f t="shared" ref="AN82:AO82" si="141">SUM(AN78:AN81)</f>
        <v>6.1694022852709463</v>
      </c>
      <c r="AO82" s="35">
        <f t="shared" si="141"/>
        <v>12.120184172903262</v>
      </c>
      <c r="AP82" s="37">
        <f>AM82-AN82</f>
        <v>2.9753909438161568</v>
      </c>
      <c r="AQ82" s="12"/>
      <c r="AR82" s="14"/>
      <c r="AS82" s="35" t="s">
        <v>48</v>
      </c>
      <c r="AT82" s="35">
        <f>SUM(AT78:AT81)</f>
        <v>5.9141099814990463</v>
      </c>
      <c r="AU82" s="35">
        <f t="shared" ref="AU82:AV82" si="142">SUM(AU78:AU81)</f>
        <v>4.3641947222002386</v>
      </c>
      <c r="AV82" s="35">
        <f t="shared" si="142"/>
        <v>7.464025240797854</v>
      </c>
      <c r="AW82" s="37">
        <f>AT82-AU82</f>
        <v>1.5499152592988077</v>
      </c>
      <c r="AX82" s="12"/>
      <c r="AY82" s="14"/>
      <c r="AZ82" s="35" t="s">
        <v>48</v>
      </c>
      <c r="BA82" s="35">
        <f>SUM(BA78:BA81)</f>
        <v>6.1917445577757544</v>
      </c>
      <c r="BB82" s="35">
        <f t="shared" ref="BB82:BC82" si="143">SUM(BB78:BB81)</f>
        <v>4.4935902751160892</v>
      </c>
      <c r="BC82" s="35">
        <f t="shared" si="143"/>
        <v>7.8898988404354213</v>
      </c>
      <c r="BD82" s="37">
        <f>BA82-BB82</f>
        <v>1.6981542826596652</v>
      </c>
      <c r="BE82" s="12"/>
      <c r="BF82" s="14"/>
      <c r="BG82" s="35" t="s">
        <v>48</v>
      </c>
      <c r="BH82" s="35">
        <f>SUM(BH78:BH81)</f>
        <v>4.733806018614759</v>
      </c>
      <c r="BI82" s="35">
        <f t="shared" ref="BI82:BJ82" si="144">SUM(BI78:BI81)</f>
        <v>3.1022509370401599</v>
      </c>
      <c r="BJ82" s="35">
        <f t="shared" si="144"/>
        <v>6.3653611001893591</v>
      </c>
      <c r="BK82" s="37">
        <f>BH82-BI82</f>
        <v>1.6315550815745992</v>
      </c>
      <c r="BL82" s="12"/>
      <c r="BM82" s="14"/>
      <c r="BN82" s="35" t="s">
        <v>48</v>
      </c>
      <c r="BO82" s="35">
        <f>SUM(BO78:BO81)</f>
        <v>35.398405540004717</v>
      </c>
      <c r="BP82" s="35">
        <f t="shared" ref="BP82:BQ82" si="145">SUM(BP78:BP81)</f>
        <v>22.831336196597711</v>
      </c>
      <c r="BQ82" s="35">
        <f t="shared" si="145"/>
        <v>47.96547488341173</v>
      </c>
      <c r="BR82" s="37">
        <f>BO82-BP82</f>
        <v>12.567069343407006</v>
      </c>
    </row>
    <row r="84" spans="1:70" x14ac:dyDescent="0.25">
      <c r="A84" t="s">
        <v>51</v>
      </c>
      <c r="B84" s="1" t="s">
        <v>45</v>
      </c>
      <c r="C84" s="1" t="s">
        <v>49</v>
      </c>
      <c r="D84" s="1" t="s">
        <v>46</v>
      </c>
      <c r="E84" s="1" t="s">
        <v>47</v>
      </c>
      <c r="H84" s="28"/>
      <c r="I84" s="28"/>
    </row>
    <row r="85" spans="1:70" x14ac:dyDescent="0.25">
      <c r="A85" t="s">
        <v>7</v>
      </c>
      <c r="B85">
        <v>7.2320741601826057</v>
      </c>
      <c r="C85">
        <v>1.7320443613875192</v>
      </c>
      <c r="D85">
        <v>5.5000297987950866</v>
      </c>
      <c r="E85">
        <v>8.9641185215701231</v>
      </c>
    </row>
    <row r="86" spans="1:70" x14ac:dyDescent="0.25">
      <c r="A86" t="s">
        <v>9</v>
      </c>
      <c r="B86">
        <v>5.2588938829035774</v>
      </c>
      <c r="C86">
        <v>1.9054973682332377</v>
      </c>
      <c r="D86">
        <v>3.3533965146703397</v>
      </c>
      <c r="E86">
        <v>7.1643912511368146</v>
      </c>
    </row>
    <row r="87" spans="1:70" x14ac:dyDescent="0.25">
      <c r="A87" t="s">
        <v>10</v>
      </c>
      <c r="B87">
        <v>6.5636709432329514</v>
      </c>
      <c r="C87">
        <v>1.943594918199369</v>
      </c>
      <c r="D87">
        <v>4.6200760250335824</v>
      </c>
      <c r="E87">
        <v>8.5072658614323231</v>
      </c>
    </row>
    <row r="88" spans="1:70" x14ac:dyDescent="0.25">
      <c r="A88" t="s">
        <v>15</v>
      </c>
      <c r="B88">
        <v>6.3686018093856118</v>
      </c>
      <c r="C88">
        <v>1.3160566762453767</v>
      </c>
      <c r="D88">
        <v>5.0525451331402351</v>
      </c>
      <c r="E88">
        <v>7.6846584856309885</v>
      </c>
    </row>
    <row r="89" spans="1:70" x14ac:dyDescent="0.25">
      <c r="A89" t="s">
        <v>38</v>
      </c>
      <c r="B89" s="30">
        <v>5.1150109232424086</v>
      </c>
      <c r="C89" s="30">
        <v>2.5465801095593523</v>
      </c>
      <c r="D89" s="30">
        <v>2.5684308136830563</v>
      </c>
      <c r="E89" s="31">
        <v>7.6615910328017618</v>
      </c>
    </row>
    <row r="90" spans="1:70" x14ac:dyDescent="0.25">
      <c r="A90" t="s">
        <v>39</v>
      </c>
      <c r="B90" s="30">
        <v>9.144793229087103</v>
      </c>
      <c r="C90" s="30">
        <v>2.9753909438161568</v>
      </c>
      <c r="D90" s="30">
        <v>6.1694022852709463</v>
      </c>
      <c r="E90" s="31">
        <v>12.120184172903262</v>
      </c>
    </row>
    <row r="91" spans="1:70" x14ac:dyDescent="0.25">
      <c r="A91" t="s">
        <v>40</v>
      </c>
      <c r="B91">
        <v>5.9141099814990463</v>
      </c>
      <c r="C91">
        <v>1.5499152592988077</v>
      </c>
      <c r="D91">
        <v>4.3641947222002386</v>
      </c>
      <c r="E91">
        <v>7.464025240797854</v>
      </c>
    </row>
    <row r="92" spans="1:70" x14ac:dyDescent="0.25">
      <c r="A92" t="s">
        <v>41</v>
      </c>
      <c r="B92">
        <v>6.1917445577757544</v>
      </c>
      <c r="C92">
        <v>1.6981542826596652</v>
      </c>
      <c r="D92">
        <v>4.4935902751160892</v>
      </c>
      <c r="E92">
        <v>7.8898988404354213</v>
      </c>
    </row>
    <row r="93" spans="1:70" x14ac:dyDescent="0.25">
      <c r="A93" t="s">
        <v>50</v>
      </c>
      <c r="B93">
        <v>4.733806018614759</v>
      </c>
      <c r="C93">
        <v>1.6315550815745992</v>
      </c>
      <c r="D93">
        <v>3.1022509370401599</v>
      </c>
      <c r="E93">
        <v>6.3653611001893591</v>
      </c>
    </row>
    <row r="94" spans="1:70" x14ac:dyDescent="0.25">
      <c r="A94" t="s">
        <v>30</v>
      </c>
      <c r="B94">
        <v>35.398405540004717</v>
      </c>
      <c r="C94">
        <v>12.567069343407006</v>
      </c>
      <c r="D94">
        <v>22.831336196597711</v>
      </c>
      <c r="E94">
        <v>47.96547488341173</v>
      </c>
    </row>
    <row r="102" spans="5:5" x14ac:dyDescent="0.25">
      <c r="E102" t="s">
        <v>52</v>
      </c>
    </row>
  </sheetData>
  <pageMargins left="0.7" right="0.7" top="0.75" bottom="0.75" header="0.3" footer="0.3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103"/>
  <sheetViews>
    <sheetView topLeftCell="A53" zoomScale="80" zoomScaleNormal="80" workbookViewId="0">
      <selection activeCell="B96" sqref="B96"/>
    </sheetView>
  </sheetViews>
  <sheetFormatPr defaultColWidth="8.85546875" defaultRowHeight="15" x14ac:dyDescent="0.25"/>
  <cols>
    <col min="1" max="1" width="11" customWidth="1"/>
    <col min="91" max="92" width="12.140625" bestFit="1" customWidth="1"/>
  </cols>
  <sheetData>
    <row r="1" spans="1:93" x14ac:dyDescent="0.25">
      <c r="D1" s="17" t="s">
        <v>5</v>
      </c>
      <c r="E1" s="3"/>
      <c r="F1" s="3"/>
      <c r="G1" s="3"/>
      <c r="H1" s="3"/>
      <c r="I1" s="4"/>
      <c r="J1" s="17" t="s">
        <v>7</v>
      </c>
      <c r="K1" s="3"/>
      <c r="L1" s="3"/>
      <c r="M1" s="3"/>
      <c r="N1" s="3"/>
      <c r="O1" s="3"/>
      <c r="P1" s="4"/>
      <c r="Q1" s="17" t="s">
        <v>9</v>
      </c>
      <c r="R1" s="3"/>
      <c r="S1" s="3"/>
      <c r="T1" s="3"/>
      <c r="U1" s="3"/>
      <c r="V1" s="3"/>
      <c r="W1" s="4"/>
      <c r="X1" s="17" t="s">
        <v>10</v>
      </c>
      <c r="Y1" s="3"/>
      <c r="Z1" s="3"/>
      <c r="AA1" s="3"/>
      <c r="AB1" s="3"/>
      <c r="AC1" s="3"/>
      <c r="AD1" s="4"/>
      <c r="AE1" s="17" t="s">
        <v>15</v>
      </c>
      <c r="AF1" s="3"/>
      <c r="AG1" s="3"/>
      <c r="AH1" s="3"/>
      <c r="AI1" s="3"/>
      <c r="AJ1" s="3"/>
      <c r="AK1" s="4"/>
      <c r="AL1" s="17" t="s">
        <v>30</v>
      </c>
      <c r="AM1" s="3"/>
      <c r="AN1" s="3"/>
      <c r="AO1" s="3"/>
      <c r="AP1" s="3"/>
      <c r="AQ1" s="3"/>
      <c r="AR1" s="4"/>
      <c r="AS1" s="17" t="s">
        <v>31</v>
      </c>
      <c r="AT1" s="3"/>
      <c r="AU1" s="3"/>
      <c r="AV1" s="3"/>
      <c r="AW1" s="3"/>
      <c r="AX1" s="3"/>
      <c r="AY1" s="4"/>
      <c r="AZ1" s="17" t="s">
        <v>32</v>
      </c>
      <c r="BA1" s="3"/>
      <c r="BB1" s="3"/>
      <c r="BC1" s="3"/>
      <c r="BD1" s="3"/>
      <c r="BE1" s="3"/>
      <c r="BF1" s="4"/>
      <c r="BG1" s="17" t="s">
        <v>33</v>
      </c>
      <c r="BH1" s="3"/>
      <c r="BI1" s="3"/>
      <c r="BJ1" s="3"/>
      <c r="BK1" s="3"/>
      <c r="BL1" s="3"/>
      <c r="BM1" s="4"/>
      <c r="BN1" s="17" t="s">
        <v>34</v>
      </c>
      <c r="BO1" s="3"/>
      <c r="BP1" s="3"/>
      <c r="BQ1" s="3"/>
      <c r="BR1" s="3"/>
      <c r="BS1" s="3"/>
      <c r="BT1" s="4"/>
      <c r="BU1" s="17" t="s">
        <v>35</v>
      </c>
      <c r="BV1" s="3"/>
      <c r="BW1" s="3"/>
      <c r="BX1" s="3"/>
      <c r="BY1" s="3"/>
      <c r="BZ1" s="3"/>
      <c r="CA1" s="4"/>
      <c r="CB1" s="17" t="s">
        <v>36</v>
      </c>
      <c r="CC1" s="3"/>
      <c r="CD1" s="3"/>
      <c r="CE1" s="3"/>
      <c r="CF1" s="3"/>
      <c r="CG1" s="3"/>
      <c r="CH1" s="4"/>
      <c r="CI1" s="17" t="s">
        <v>37</v>
      </c>
      <c r="CJ1" s="3"/>
      <c r="CK1" s="3"/>
      <c r="CL1" s="3"/>
      <c r="CM1" s="3"/>
      <c r="CN1" s="3"/>
      <c r="CO1" s="4"/>
    </row>
    <row r="2" spans="1:93" x14ac:dyDescent="0.25">
      <c r="A2" s="1">
        <v>1</v>
      </c>
      <c r="B2" s="1" t="s">
        <v>0</v>
      </c>
      <c r="C2" s="7" t="s">
        <v>6</v>
      </c>
      <c r="D2" s="5">
        <v>16.77</v>
      </c>
      <c r="E2" s="7">
        <f>2^-D2</f>
        <v>8.9480205477285693E-6</v>
      </c>
      <c r="F2" s="7">
        <f>AVERAGE(E2:E4)</f>
        <v>1.0377960164063775E-5</v>
      </c>
      <c r="G2" s="7">
        <f>STDEV(E2:E4)</f>
        <v>1.2383640336240625E-6</v>
      </c>
      <c r="H2" s="9">
        <v>1</v>
      </c>
      <c r="I2" s="10">
        <f>G2/F2</f>
        <v>0.11932634294668049</v>
      </c>
      <c r="J2" s="18">
        <v>28.49</v>
      </c>
      <c r="K2" s="7">
        <f>J2-D2</f>
        <v>11.719999999999999</v>
      </c>
      <c r="L2" s="7">
        <f>2^-K2</f>
        <v>2.9643429794800984E-4</v>
      </c>
      <c r="M2" s="7">
        <f>AVERAGE(L2:L4)</f>
        <v>1.7228129614711504E-4</v>
      </c>
      <c r="N2" s="7">
        <f>STDEV(L2:L4)</f>
        <v>1.0886301211830787E-4</v>
      </c>
      <c r="O2" s="9">
        <v>1</v>
      </c>
      <c r="P2" s="10">
        <f>N2/M2</f>
        <v>0.63189106741655343</v>
      </c>
      <c r="Q2" s="18">
        <v>27.29</v>
      </c>
      <c r="R2" s="7">
        <f>Q2-D2</f>
        <v>10.52</v>
      </c>
      <c r="S2" s="7">
        <f>2^-R2</f>
        <v>6.8102718083515919E-4</v>
      </c>
      <c r="T2" s="7">
        <f>AVERAGE(S2:S4)</f>
        <v>5.6644947097821325E-4</v>
      </c>
      <c r="U2" s="7">
        <f>STDEV(S2:S4)</f>
        <v>1.0854726601590336E-4</v>
      </c>
      <c r="V2" s="9">
        <v>1</v>
      </c>
      <c r="W2" s="10">
        <f>U2/T2</f>
        <v>0.19162744706681578</v>
      </c>
      <c r="X2" s="18">
        <v>27.2</v>
      </c>
      <c r="Y2" s="7">
        <f>X2-D2</f>
        <v>10.43</v>
      </c>
      <c r="Z2" s="7">
        <f>2^-Y2</f>
        <v>7.2486502472121541E-4</v>
      </c>
      <c r="AA2" s="7">
        <f>AVERAGE(Z2:Z4)</f>
        <v>5.9353623006756665E-4</v>
      </c>
      <c r="AB2" s="7">
        <f>STDEV(Z2:Z4)</f>
        <v>1.3309050084532717E-4</v>
      </c>
      <c r="AC2" s="9">
        <v>1</v>
      </c>
      <c r="AD2" s="10">
        <f>AB2/AA2</f>
        <v>0.2242331539393585</v>
      </c>
      <c r="AE2" s="18">
        <v>27.38</v>
      </c>
      <c r="AF2" s="7">
        <f>AE2-D2</f>
        <v>10.61</v>
      </c>
      <c r="AG2" s="7">
        <f>2^-AF2</f>
        <v>6.398405292277168E-4</v>
      </c>
      <c r="AH2" s="7">
        <f>AVERAGE(AG2:AG4)</f>
        <v>6.20428738148886E-4</v>
      </c>
      <c r="AI2" s="7">
        <f>STDEV(AG2:AG4)</f>
        <v>4.1597833739424459E-5</v>
      </c>
      <c r="AJ2" s="9">
        <v>1</v>
      </c>
      <c r="AK2" s="10">
        <f>AI2/AH2</f>
        <v>6.7046916400964829E-2</v>
      </c>
      <c r="AL2" s="18"/>
      <c r="AM2" s="7">
        <f>AL2-K2</f>
        <v>-11.719999999999999</v>
      </c>
      <c r="AN2" s="7">
        <f>2^-AM2</f>
        <v>3373.4288067279758</v>
      </c>
      <c r="AO2" s="7">
        <f>AVERAGE(AN2:AN4)</f>
        <v>7322.1544122160785</v>
      </c>
      <c r="AP2" s="7">
        <f>STDEV(AN2:AN4)</f>
        <v>3709.8272414846824</v>
      </c>
      <c r="AQ2" s="9">
        <v>1</v>
      </c>
      <c r="AR2" s="10">
        <f>AP2/AO2</f>
        <v>0.5066578813600694</v>
      </c>
      <c r="AS2" s="18"/>
      <c r="AT2" s="7">
        <f>AS2-R2</f>
        <v>-10.52</v>
      </c>
      <c r="AU2" s="7">
        <f>2^-AT2</f>
        <v>1468.3701739682067</v>
      </c>
      <c r="AV2" s="7">
        <f>AVERAGE(AU2:AU4)</f>
        <v>1808.6552261438364</v>
      </c>
      <c r="AW2" s="7">
        <f>STDEV(AU2:AU4)</f>
        <v>340.72564835749318</v>
      </c>
      <c r="AX2" s="9">
        <v>1</v>
      </c>
      <c r="AY2" s="10">
        <f>AW2/AV2</f>
        <v>0.18838617965013768</v>
      </c>
      <c r="AZ2" s="18">
        <v>24.34</v>
      </c>
      <c r="BA2" s="7">
        <f>AZ2-D2</f>
        <v>7.57</v>
      </c>
      <c r="BB2" s="7">
        <f>2^-BA2</f>
        <v>5.2626311596316033E-3</v>
      </c>
      <c r="BC2" s="7">
        <f>AVERAGE(BB2:BB4)</f>
        <v>4.9576890670664222E-3</v>
      </c>
      <c r="BD2" s="7">
        <f>STDEV(BB2:BB4)</f>
        <v>4.377440820495965E-4</v>
      </c>
      <c r="BE2" s="9">
        <v>1</v>
      </c>
      <c r="BF2" s="10">
        <f>BD2/BC2</f>
        <v>8.8295993582473628E-2</v>
      </c>
      <c r="BG2" s="18">
        <v>21.79</v>
      </c>
      <c r="BH2" s="7">
        <f>BG2-D2</f>
        <v>5.0199999999999996</v>
      </c>
      <c r="BI2" s="7">
        <f>2^-BH2</f>
        <v>3.0819772015417482E-2</v>
      </c>
      <c r="BJ2" s="7">
        <f>AVERAGE(BI2:BI4)</f>
        <v>2.4307277558440133E-2</v>
      </c>
      <c r="BK2" s="7">
        <f>STDEV(BI2:BI4)</f>
        <v>5.6418727772299549E-3</v>
      </c>
      <c r="BL2" s="9">
        <v>1</v>
      </c>
      <c r="BM2" s="10">
        <f>BK2/BJ2</f>
        <v>0.23210632139554216</v>
      </c>
      <c r="BN2" s="18">
        <v>32.75</v>
      </c>
      <c r="BO2" s="7">
        <f>BN2-D2</f>
        <v>15.98</v>
      </c>
      <c r="BP2" s="7">
        <f>2^-BO2</f>
        <v>1.5471793820038299E-5</v>
      </c>
      <c r="BQ2" s="7">
        <f>AVERAGE(BP2:BP4)</f>
        <v>1.3811391509861462E-5</v>
      </c>
      <c r="BR2" s="7">
        <f>STDEV(BP2:BP4)</f>
        <v>1.9090948686219599E-6</v>
      </c>
      <c r="BS2" s="9">
        <v>1</v>
      </c>
      <c r="BT2" s="10">
        <f>BR2/BQ2</f>
        <v>0.13822610612832517</v>
      </c>
      <c r="BU2" s="18">
        <v>26.39</v>
      </c>
      <c r="BV2" s="7">
        <f t="shared" ref="BV2:BV28" si="0">BU2-D2</f>
        <v>9.620000000000001</v>
      </c>
      <c r="BW2" s="7">
        <f>2^-BV2</f>
        <v>1.2708416557050126E-3</v>
      </c>
      <c r="BX2" s="7">
        <f>AVERAGE(BW2:BW4)</f>
        <v>1.6478435353342875E-3</v>
      </c>
      <c r="BY2" s="7">
        <f>STDEV(BW2:BW4)</f>
        <v>4.756204938175969E-4</v>
      </c>
      <c r="BZ2" s="9">
        <v>1</v>
      </c>
      <c r="CA2" s="10">
        <f>BY2/BX2</f>
        <v>0.28863207192854679</v>
      </c>
      <c r="CB2" s="18">
        <v>27.34</v>
      </c>
      <c r="CC2" s="7">
        <f t="shared" ref="CC2:CC28" si="1">CB2-D2</f>
        <v>10.57</v>
      </c>
      <c r="CD2" s="7">
        <f>2^-CC2</f>
        <v>6.578288949539502E-4</v>
      </c>
      <c r="CE2" s="7">
        <f>AVERAGE(CD2:CD4)</f>
        <v>4.3112903606340789E-4</v>
      </c>
      <c r="CF2" s="7">
        <f>STDEV(CD2:CD4)</f>
        <v>1.9643898035159299E-4</v>
      </c>
      <c r="CG2" s="9">
        <v>1</v>
      </c>
      <c r="CH2" s="10">
        <f>CF2/CE2</f>
        <v>0.45563848388699552</v>
      </c>
      <c r="CI2" s="18">
        <v>40.869999999999997</v>
      </c>
      <c r="CJ2" s="7">
        <f t="shared" ref="CJ2:CJ28" si="2">CI2-R2</f>
        <v>30.349999999999998</v>
      </c>
      <c r="CK2" s="7">
        <f>2^-CJ2</f>
        <v>7.3070088205556674E-10</v>
      </c>
      <c r="CL2" s="7">
        <f>AVERAGE(CK2:CK4)</f>
        <v>4.990338032078682E-10</v>
      </c>
      <c r="CM2" s="7">
        <f>STDEV(CK2:CK4)</f>
        <v>2.0255199737892293E-10</v>
      </c>
      <c r="CN2" s="9">
        <v>1</v>
      </c>
      <c r="CO2" s="10">
        <f>CM2/CL2</f>
        <v>0.40588833076414194</v>
      </c>
    </row>
    <row r="3" spans="1:93" x14ac:dyDescent="0.25">
      <c r="A3" s="1">
        <v>2</v>
      </c>
      <c r="B3" s="1" t="s">
        <v>0</v>
      </c>
      <c r="C3" s="7" t="s">
        <v>6</v>
      </c>
      <c r="D3" s="5">
        <v>16.46</v>
      </c>
      <c r="E3" s="7">
        <f t="shared" ref="E3:E28" si="3">2^-D3</f>
        <v>1.1092929972231379E-5</v>
      </c>
      <c r="F3" s="7"/>
      <c r="G3" s="7"/>
      <c r="H3" s="9"/>
      <c r="I3" s="10"/>
      <c r="J3" s="18">
        <v>29.4</v>
      </c>
      <c r="K3" s="7">
        <f t="shared" ref="K3:K28" si="4">J3-D3</f>
        <v>12.939999999999998</v>
      </c>
      <c r="L3" s="7">
        <f t="shared" ref="L3:L28" si="5">2^-K3</f>
        <v>1.2725412119642622E-4</v>
      </c>
      <c r="M3" s="7"/>
      <c r="N3" s="7"/>
      <c r="O3" s="9"/>
      <c r="P3" s="10"/>
      <c r="Q3" s="18">
        <v>27.28</v>
      </c>
      <c r="R3" s="7">
        <f t="shared" ref="R3:R28" si="6">Q3-D3</f>
        <v>10.82</v>
      </c>
      <c r="S3" s="7">
        <f t="shared" ref="S3:S28" si="7">2^-R3</f>
        <v>5.5316595961708934E-4</v>
      </c>
      <c r="T3" s="7"/>
      <c r="U3" s="7"/>
      <c r="V3" s="9"/>
      <c r="W3" s="10"/>
      <c r="X3" s="18">
        <v>27.17</v>
      </c>
      <c r="Y3" s="7">
        <f t="shared" ref="Y3:Y28" si="8">X3-D3</f>
        <v>10.71</v>
      </c>
      <c r="Z3" s="7">
        <f t="shared" ref="Z3:Z28" si="9">2^-Y3</f>
        <v>5.9699232309183017E-4</v>
      </c>
      <c r="AA3" s="7"/>
      <c r="AB3" s="7"/>
      <c r="AC3" s="9"/>
      <c r="AD3" s="10"/>
      <c r="AE3" s="18">
        <v>27.23</v>
      </c>
      <c r="AF3" s="7">
        <f t="shared" ref="AF3:AF28" si="10">AE3-D3</f>
        <v>10.77</v>
      </c>
      <c r="AG3" s="7">
        <f t="shared" ref="AG3:AG28" si="11">2^-AF3</f>
        <v>5.7267331505462876E-4</v>
      </c>
      <c r="AH3" s="7"/>
      <c r="AI3" s="7"/>
      <c r="AJ3" s="9"/>
      <c r="AK3" s="10"/>
      <c r="AL3" s="18"/>
      <c r="AM3" s="7">
        <f t="shared" ref="AM3:AM28" si="12">AL3-K3</f>
        <v>-12.939999999999998</v>
      </c>
      <c r="AN3" s="7">
        <f t="shared" ref="AN3:AN28" si="13">2^-AM3</f>
        <v>7858.2916655125482</v>
      </c>
      <c r="AO3" s="7"/>
      <c r="AP3" s="7"/>
      <c r="AQ3" s="9"/>
      <c r="AR3" s="10"/>
      <c r="AS3" s="18"/>
      <c r="AT3" s="7">
        <f t="shared" ref="AT3:AT28" si="14">AS3-R3</f>
        <v>-10.82</v>
      </c>
      <c r="AU3" s="7">
        <f t="shared" ref="AU3:AU28" si="15">2^-AT3</f>
        <v>1807.7757364032607</v>
      </c>
      <c r="AV3" s="7"/>
      <c r="AW3" s="7"/>
      <c r="AX3" s="9"/>
      <c r="AY3" s="10"/>
      <c r="AZ3" s="18">
        <v>24.27</v>
      </c>
      <c r="BA3" s="7">
        <f t="shared" ref="BA3:BA28" si="16">AZ3-D3</f>
        <v>7.8099999999999987</v>
      </c>
      <c r="BB3" s="7">
        <f t="shared" ref="BB3:BB28" si="17">2^-BA3</f>
        <v>4.4561082651110341E-3</v>
      </c>
      <c r="BC3" s="7"/>
      <c r="BD3" s="7"/>
      <c r="BE3" s="9"/>
      <c r="BF3" s="10"/>
      <c r="BG3" s="18">
        <v>22.04</v>
      </c>
      <c r="BH3" s="7">
        <f t="shared" ref="BH3:BH28" si="18">BG3-D3</f>
        <v>5.5799999999999983</v>
      </c>
      <c r="BI3" s="7">
        <f t="shared" ref="BI3:BI28" si="19">2^-BH3</f>
        <v>2.0905118043533032E-2</v>
      </c>
      <c r="BJ3" s="7"/>
      <c r="BK3" s="7"/>
      <c r="BL3" s="9"/>
      <c r="BM3" s="10"/>
      <c r="BN3" s="18">
        <v>32.840000000000003</v>
      </c>
      <c r="BO3" s="7">
        <f t="shared" ref="BO3:BO28" si="20">BN3-D3</f>
        <v>16.380000000000003</v>
      </c>
      <c r="BP3" s="7">
        <f t="shared" ref="BP3:BP28" si="21">2^-BO3</f>
        <v>1.1725427103332604E-5</v>
      </c>
      <c r="BQ3" s="7"/>
      <c r="BR3" s="7"/>
      <c r="BS3" s="9"/>
      <c r="BT3" s="10"/>
      <c r="BU3" s="18">
        <v>25.85</v>
      </c>
      <c r="BV3" s="7">
        <f t="shared" si="0"/>
        <v>9.39</v>
      </c>
      <c r="BW3" s="7">
        <f t="shared" ref="BW3:BW28" si="22">2^-BV3</f>
        <v>1.4904875087505451E-3</v>
      </c>
      <c r="BX3" s="7"/>
      <c r="BY3" s="7"/>
      <c r="BZ3" s="9"/>
      <c r="CA3" s="10"/>
      <c r="CB3" s="18">
        <v>28.11</v>
      </c>
      <c r="CC3" s="7">
        <f t="shared" si="1"/>
        <v>11.649999999999999</v>
      </c>
      <c r="CD3" s="7">
        <f t="shared" ref="CD3:CD28" si="23">2^-CC3</f>
        <v>3.1117202815411741E-4</v>
      </c>
      <c r="CE3" s="7"/>
      <c r="CF3" s="7"/>
      <c r="CG3" s="9"/>
      <c r="CH3" s="10"/>
      <c r="CI3" s="18">
        <v>42</v>
      </c>
      <c r="CJ3" s="7">
        <f t="shared" si="2"/>
        <v>31.18</v>
      </c>
      <c r="CK3" s="7">
        <f t="shared" ref="CK3:CK28" si="24">2^-CJ3</f>
        <v>4.1104061356310472E-10</v>
      </c>
      <c r="CL3" s="7"/>
      <c r="CM3" s="7"/>
      <c r="CN3" s="9"/>
      <c r="CO3" s="10"/>
    </row>
    <row r="4" spans="1:93" x14ac:dyDescent="0.25">
      <c r="A4" s="1">
        <v>3</v>
      </c>
      <c r="B4" s="1" t="s">
        <v>0</v>
      </c>
      <c r="C4" s="7" t="s">
        <v>6</v>
      </c>
      <c r="D4" s="5">
        <v>16.46</v>
      </c>
      <c r="E4" s="7">
        <f t="shared" si="3"/>
        <v>1.1092929972231379E-5</v>
      </c>
      <c r="F4" s="7"/>
      <c r="G4" s="7"/>
      <c r="H4" s="9"/>
      <c r="I4" s="10"/>
      <c r="J4" s="18">
        <v>29.85</v>
      </c>
      <c r="K4" s="7">
        <f t="shared" si="4"/>
        <v>13.39</v>
      </c>
      <c r="L4" s="7">
        <f t="shared" si="5"/>
        <v>9.3155469296909125E-5</v>
      </c>
      <c r="M4" s="7"/>
      <c r="N4" s="7"/>
      <c r="O4" s="9"/>
      <c r="P4" s="10"/>
      <c r="Q4" s="18">
        <v>27.53</v>
      </c>
      <c r="R4" s="7">
        <f t="shared" si="6"/>
        <v>11.07</v>
      </c>
      <c r="S4" s="7">
        <f t="shared" si="7"/>
        <v>4.6515527248239128E-4</v>
      </c>
      <c r="T4" s="7"/>
      <c r="U4" s="7"/>
      <c r="V4" s="9"/>
      <c r="W4" s="10"/>
      <c r="X4" s="18">
        <v>27.55</v>
      </c>
      <c r="Y4" s="7">
        <f t="shared" si="8"/>
        <v>11.09</v>
      </c>
      <c r="Z4" s="7">
        <f t="shared" si="9"/>
        <v>4.5875134238965425E-4</v>
      </c>
      <c r="AA4" s="7"/>
      <c r="AB4" s="7"/>
      <c r="AC4" s="9"/>
      <c r="AD4" s="10"/>
      <c r="AE4" s="18">
        <v>27.05</v>
      </c>
      <c r="AF4" s="7">
        <f t="shared" si="10"/>
        <v>10.59</v>
      </c>
      <c r="AG4" s="7">
        <f t="shared" si="11"/>
        <v>6.4877237016431244E-4</v>
      </c>
      <c r="AH4" s="7"/>
      <c r="AI4" s="7"/>
      <c r="AJ4" s="9"/>
      <c r="AK4" s="10"/>
      <c r="AL4" s="18"/>
      <c r="AM4" s="7">
        <f t="shared" si="12"/>
        <v>-13.39</v>
      </c>
      <c r="AN4" s="7">
        <f t="shared" si="13"/>
        <v>10734.742764407712</v>
      </c>
      <c r="AO4" s="7"/>
      <c r="AP4" s="7"/>
      <c r="AQ4" s="9"/>
      <c r="AR4" s="10"/>
      <c r="AS4" s="18"/>
      <c r="AT4" s="7">
        <f t="shared" si="14"/>
        <v>-11.07</v>
      </c>
      <c r="AU4" s="7">
        <f t="shared" si="15"/>
        <v>2149.819768060042</v>
      </c>
      <c r="AV4" s="7"/>
      <c r="AW4" s="7"/>
      <c r="AX4" s="9"/>
      <c r="AY4" s="10"/>
      <c r="AZ4" s="18">
        <v>24.06</v>
      </c>
      <c r="BA4" s="7">
        <f t="shared" si="16"/>
        <v>7.5999999999999979</v>
      </c>
      <c r="BB4" s="7">
        <f t="shared" si="17"/>
        <v>5.1543277764566284E-3</v>
      </c>
      <c r="BC4" s="7"/>
      <c r="BD4" s="7"/>
      <c r="BE4" s="9"/>
      <c r="BF4" s="10"/>
      <c r="BG4" s="18">
        <v>22.02</v>
      </c>
      <c r="BH4" s="7">
        <f t="shared" si="18"/>
        <v>5.5599999999999987</v>
      </c>
      <c r="BI4" s="7">
        <f t="shared" si="19"/>
        <v>2.1196942616369896E-2</v>
      </c>
      <c r="BJ4" s="7"/>
      <c r="BK4" s="7"/>
      <c r="BL4" s="9"/>
      <c r="BM4" s="10"/>
      <c r="BN4" s="18">
        <v>32.56</v>
      </c>
      <c r="BO4" s="7">
        <f t="shared" si="20"/>
        <v>16.100000000000001</v>
      </c>
      <c r="BP4" s="7">
        <f t="shared" si="21"/>
        <v>1.4236953606213484E-5</v>
      </c>
      <c r="BQ4" s="7"/>
      <c r="BR4" s="7"/>
      <c r="BS4" s="9"/>
      <c r="BT4" s="10"/>
      <c r="BU4" s="18">
        <v>25.3</v>
      </c>
      <c r="BV4" s="7">
        <f t="shared" si="0"/>
        <v>8.84</v>
      </c>
      <c r="BW4" s="7">
        <f t="shared" si="22"/>
        <v>2.1822014415473047E-3</v>
      </c>
      <c r="BX4" s="7"/>
      <c r="BY4" s="7"/>
      <c r="BZ4" s="9"/>
      <c r="CA4" s="10"/>
      <c r="CB4" s="18">
        <v>28.05</v>
      </c>
      <c r="CC4" s="7">
        <f t="shared" si="1"/>
        <v>11.59</v>
      </c>
      <c r="CD4" s="7">
        <f t="shared" si="23"/>
        <v>3.2438618508215617E-4</v>
      </c>
      <c r="CE4" s="7"/>
      <c r="CF4" s="7"/>
      <c r="CG4" s="9"/>
      <c r="CH4" s="10"/>
      <c r="CI4" s="18">
        <v>42.46</v>
      </c>
      <c r="CJ4" s="7">
        <f t="shared" si="2"/>
        <v>31.39</v>
      </c>
      <c r="CK4" s="7">
        <f t="shared" si="24"/>
        <v>3.5535991400493293E-10</v>
      </c>
      <c r="CL4" s="7"/>
      <c r="CM4" s="7"/>
      <c r="CN4" s="9"/>
      <c r="CO4" s="10"/>
    </row>
    <row r="5" spans="1:93" x14ac:dyDescent="0.25">
      <c r="A5" s="1">
        <v>4</v>
      </c>
      <c r="B5" s="1" t="s">
        <v>1</v>
      </c>
      <c r="C5" s="7" t="s">
        <v>6</v>
      </c>
      <c r="D5" s="5">
        <v>16.57</v>
      </c>
      <c r="E5" s="7">
        <f t="shared" si="3"/>
        <v>1.0278576483655477E-5</v>
      </c>
      <c r="F5" s="7">
        <f t="shared" ref="F5:F26" si="25">AVERAGE(E5:E7)</f>
        <v>9.7003050858290198E-6</v>
      </c>
      <c r="G5" s="7">
        <f t="shared" ref="G5:G26" si="26">STDEV(E5:E7)</f>
        <v>7.7109768642926961E-7</v>
      </c>
      <c r="H5" s="9">
        <f>F17/F5</f>
        <v>1.0729542223521524</v>
      </c>
      <c r="I5" s="10">
        <f>((G5/F5)^2+(G17/F17)^2)^0.5*H5</f>
        <v>0.10264397676033979</v>
      </c>
      <c r="J5" s="18">
        <v>27.04</v>
      </c>
      <c r="K5" s="7">
        <f t="shared" si="4"/>
        <v>10.469999999999999</v>
      </c>
      <c r="L5" s="7">
        <f t="shared" si="5"/>
        <v>7.0504355250121929E-4</v>
      </c>
      <c r="M5" s="7">
        <f>AVERAGE(L5,L7)</f>
        <v>8.4080302625060964E-4</v>
      </c>
      <c r="N5" s="7">
        <f>STDEV(L5,L7)</f>
        <v>1.9199288899702201E-4</v>
      </c>
      <c r="O5" s="9">
        <f>M17/M5</f>
        <v>2.4244240554209013</v>
      </c>
      <c r="P5" s="10">
        <f>((N5/M5)^2+(N17/M17)^2)^0.5*O5</f>
        <v>0.57802229165914232</v>
      </c>
      <c r="Q5" s="23">
        <v>26.59</v>
      </c>
      <c r="R5" s="7">
        <f t="shared" si="6"/>
        <v>10.02</v>
      </c>
      <c r="S5" s="7">
        <f t="shared" si="7"/>
        <v>9.6311787548179631E-4</v>
      </c>
      <c r="T5" s="7">
        <f>AVERAGE(S6:S7)</f>
        <v>2.0584476501533324E-3</v>
      </c>
      <c r="U5" s="7">
        <f>STDEV(S6:S7)</f>
        <v>7.5892615483536452E-4</v>
      </c>
      <c r="V5" s="9">
        <f>T17/T5</f>
        <v>1.7763274639695878</v>
      </c>
      <c r="W5" s="10">
        <f>((U5/T5)^2+(U17/T17)^2)^0.5*V5</f>
        <v>0.66169286840695241</v>
      </c>
      <c r="X5" s="18">
        <v>27.68</v>
      </c>
      <c r="Y5" s="7">
        <f t="shared" si="8"/>
        <v>11.11</v>
      </c>
      <c r="Z5" s="7">
        <f t="shared" si="9"/>
        <v>4.5243557709490794E-4</v>
      </c>
      <c r="AA5" s="7">
        <f>AVERAGE(Z6:Z7)</f>
        <v>1.0001675410597926E-3</v>
      </c>
      <c r="AB5" s="7">
        <f>STDEV(Z6:Z7)</f>
        <v>3.4580430857466729E-4</v>
      </c>
      <c r="AC5" s="9">
        <f>AA17/AA5</f>
        <v>2.1347476979275868</v>
      </c>
      <c r="AD5" s="10">
        <f>((AB5/AA5)^2+(AB17/AA17)^2)^0.5*AC5</f>
        <v>0.77047275665143156</v>
      </c>
      <c r="AE5" s="18">
        <v>27.29</v>
      </c>
      <c r="AF5" s="7">
        <f t="shared" si="10"/>
        <v>10.719999999999999</v>
      </c>
      <c r="AG5" s="7">
        <f t="shared" si="11"/>
        <v>5.9286859589601968E-4</v>
      </c>
      <c r="AH5" s="7">
        <f>AVERAGE(AG6:AG7)</f>
        <v>8.6858906687616684E-4</v>
      </c>
      <c r="AI5" s="7">
        <f>STDEV(AG6:AG7)</f>
        <v>1.8171666649716861E-4</v>
      </c>
      <c r="AJ5" s="9">
        <f>AH17/AH5</f>
        <v>1.1279277843744462</v>
      </c>
      <c r="AK5" s="10">
        <f>((AI5/AH5)^2+(AI17/AH17)^2)^0.5*AJ5</f>
        <v>0.24317893435502314</v>
      </c>
      <c r="AL5" s="18"/>
      <c r="AM5" s="7">
        <f t="shared" si="12"/>
        <v>-10.469999999999999</v>
      </c>
      <c r="AN5" s="7">
        <f t="shared" si="13"/>
        <v>1418.3520953455859</v>
      </c>
      <c r="AO5" s="7">
        <f>AVERAGE(AN6:AN7)</f>
        <v>760.99966653754518</v>
      </c>
      <c r="AP5" s="7">
        <f>STDEV(AN6:AN7)</f>
        <v>371.93863849125023</v>
      </c>
      <c r="AQ5" s="9">
        <f>AO17/AO5</f>
        <v>4.5320924952175836E-13</v>
      </c>
      <c r="AR5" s="10">
        <f>((AP5/AO5)^2+(AP17/AO17)^2)^0.5*AQ5</f>
        <v>2.9014246455984257E-13</v>
      </c>
      <c r="AS5" s="18"/>
      <c r="AT5" s="7">
        <f t="shared" si="14"/>
        <v>-10.02</v>
      </c>
      <c r="AU5" s="7">
        <f t="shared" si="15"/>
        <v>1038.2945073049896</v>
      </c>
      <c r="AV5" s="7">
        <f>AVERAGE(AU6:AU7)</f>
        <v>521.22861344471994</v>
      </c>
      <c r="AW5" s="7">
        <f>STDEV(AU6:AU7)</f>
        <v>192.17104081432618</v>
      </c>
      <c r="AX5" s="9">
        <f>AV17/AV5</f>
        <v>0.52566159517757238</v>
      </c>
      <c r="AY5" s="10">
        <f>((AW5/AV5)^2+(AW17/AV17)^2)^0.5*AX5</f>
        <v>0.195703700508261</v>
      </c>
      <c r="AZ5" s="18">
        <v>24.76</v>
      </c>
      <c r="BA5" s="7">
        <f t="shared" si="16"/>
        <v>8.1900000000000013</v>
      </c>
      <c r="BB5" s="7">
        <f t="shared" si="17"/>
        <v>3.4242410988907608E-3</v>
      </c>
      <c r="BC5" s="7">
        <f>AVERAGE(BB5,BB7)</f>
        <v>3.7062848574672441E-3</v>
      </c>
      <c r="BD5" s="7">
        <f>STDEV(BB5,BB7)</f>
        <v>3.9887010856154572E-4</v>
      </c>
      <c r="BE5" s="9">
        <f>BC17/BC5</f>
        <v>2.0073977740793483</v>
      </c>
      <c r="BF5" s="10">
        <f>((BD5/BC5)^2+(BD17/BC17)^2)^0.5*BE5</f>
        <v>0.45522677996428418</v>
      </c>
      <c r="BG5" s="18">
        <v>22.74</v>
      </c>
      <c r="BH5" s="7">
        <f t="shared" si="18"/>
        <v>6.1699999999999982</v>
      </c>
      <c r="BI5" s="7">
        <f t="shared" si="19"/>
        <v>1.3888166893227675E-2</v>
      </c>
      <c r="BJ5" s="7">
        <f>AVERAGE(BI6:BI7)</f>
        <v>2.014802460032461E-2</v>
      </c>
      <c r="BK5" s="7">
        <f>STDEV(BI6:BI7)</f>
        <v>2.7563903551941784E-3</v>
      </c>
      <c r="BL5" s="9">
        <f>BJ17/BJ5</f>
        <v>2.1881684315288434</v>
      </c>
      <c r="BM5" s="10">
        <f>((BK5/BJ5)^2+(BK17/BJ17)^2)^0.5*BL5</f>
        <v>0.34878877680538456</v>
      </c>
      <c r="BN5" s="18">
        <v>32.42</v>
      </c>
      <c r="BO5" s="7">
        <f t="shared" si="20"/>
        <v>15.850000000000001</v>
      </c>
      <c r="BP5" s="7">
        <f t="shared" si="21"/>
        <v>1.693068652447273E-5</v>
      </c>
      <c r="BQ5" s="7">
        <f>AVERAGE(BP6:BP7)</f>
        <v>2.1923010145769116E-5</v>
      </c>
      <c r="BR5" s="7">
        <f>STDEV(BP6:BP7)</f>
        <v>1.9316137460401815E-6</v>
      </c>
      <c r="BS5" s="9">
        <f>BQ17/BQ5</f>
        <v>1.100815748800773</v>
      </c>
      <c r="BT5" s="10">
        <f>((BR5/BQ5)^2+(BR17/BQ17)^2)^0.5*BS5</f>
        <v>0.32480184664563005</v>
      </c>
      <c r="BU5" s="18">
        <v>26.02</v>
      </c>
      <c r="BV5" s="7">
        <f t="shared" si="0"/>
        <v>9.4499999999999993</v>
      </c>
      <c r="BW5" s="7">
        <f t="shared" si="22"/>
        <v>1.4297711874469007E-3</v>
      </c>
      <c r="BX5" s="7">
        <f>AVERAGE(BW6:BW7)</f>
        <v>1.4567837841913574E-3</v>
      </c>
      <c r="BY5" s="7">
        <f>STDEV(BW6:BW7)</f>
        <v>3.9490086206432667E-4</v>
      </c>
      <c r="BZ5" s="9">
        <f>BX17/BX5</f>
        <v>0.72070133553171767</v>
      </c>
      <c r="CA5" s="10">
        <f>((BY5/BX5)^2+(BY17/BX17)^2)^0.5*BZ5</f>
        <v>0.22471018259194286</v>
      </c>
      <c r="CB5" s="18">
        <v>27.14</v>
      </c>
      <c r="CC5" s="7">
        <f t="shared" si="1"/>
        <v>10.57</v>
      </c>
      <c r="CD5" s="7">
        <f t="shared" si="23"/>
        <v>6.578288949539502E-4</v>
      </c>
      <c r="CE5" s="7">
        <f>AVERAGE(CD6:CD7)</f>
        <v>9.6477130629726133E-4</v>
      </c>
      <c r="CF5" s="7">
        <f>STDEV(CD6:CD7)</f>
        <v>2.1107952002671928E-4</v>
      </c>
      <c r="CG5" s="9">
        <f>CE17/CE5</f>
        <v>0.8202496376256927</v>
      </c>
      <c r="CH5" s="10">
        <f>((CF5/CE5)^2+(CF17/CE17)^2)^0.5*CG5</f>
        <v>0.2028210420645189</v>
      </c>
      <c r="CI5" s="18">
        <v>40.520000000000003</v>
      </c>
      <c r="CJ5" s="7">
        <f t="shared" si="2"/>
        <v>30.500000000000004</v>
      </c>
      <c r="CK5" s="7">
        <f t="shared" si="24"/>
        <v>6.5854450798271919E-10</v>
      </c>
      <c r="CL5" s="7">
        <f>AVERAGE(CK6:CK7)</f>
        <v>2.9919859325060297E-10</v>
      </c>
      <c r="CM5" s="7">
        <f>STDEV(CK6:CK7)</f>
        <v>1.3448876669850033E-10</v>
      </c>
      <c r="CN5" s="9">
        <f>CL17/CL5</f>
        <v>0.6879656462764463</v>
      </c>
      <c r="CO5" s="10">
        <f>((CM5/CL5)^2+(CM17/CL17)^2)^0.5*CN5</f>
        <v>0.36848571687734444</v>
      </c>
    </row>
    <row r="6" spans="1:93" x14ac:dyDescent="0.25">
      <c r="A6" s="1">
        <v>5</v>
      </c>
      <c r="B6" s="1" t="s">
        <v>1</v>
      </c>
      <c r="C6" s="7" t="s">
        <v>6</v>
      </c>
      <c r="D6" s="5">
        <v>16.79</v>
      </c>
      <c r="E6" s="7">
        <f t="shared" si="3"/>
        <v>8.8248305046485074E-6</v>
      </c>
      <c r="F6" s="7"/>
      <c r="G6" s="7"/>
      <c r="H6" s="9"/>
      <c r="I6" s="10"/>
      <c r="J6" s="18">
        <v>25.75</v>
      </c>
      <c r="K6" s="7">
        <f t="shared" si="4"/>
        <v>8.9600000000000009</v>
      </c>
      <c r="L6" s="7">
        <f t="shared" si="5"/>
        <v>2.0080348176876287E-3</v>
      </c>
      <c r="M6" s="7"/>
      <c r="N6" s="7"/>
      <c r="O6" s="9"/>
      <c r="P6" s="10"/>
      <c r="Q6" s="18">
        <v>25.38</v>
      </c>
      <c r="R6" s="7">
        <f t="shared" si="6"/>
        <v>8.59</v>
      </c>
      <c r="S6" s="7">
        <f t="shared" si="7"/>
        <v>2.5950894806572502E-3</v>
      </c>
      <c r="T6" s="7"/>
      <c r="U6" s="7"/>
      <c r="V6" s="9"/>
      <c r="W6" s="10"/>
      <c r="X6" s="18">
        <v>26.44</v>
      </c>
      <c r="Y6" s="7">
        <f t="shared" si="8"/>
        <v>9.6500000000000021</v>
      </c>
      <c r="Z6" s="7">
        <f t="shared" si="9"/>
        <v>1.2446881126164653E-3</v>
      </c>
      <c r="AA6" s="7"/>
      <c r="AB6" s="7"/>
      <c r="AC6" s="9"/>
      <c r="AD6" s="10"/>
      <c r="AE6" s="18">
        <v>26.76</v>
      </c>
      <c r="AF6" s="7">
        <f t="shared" si="10"/>
        <v>9.9700000000000024</v>
      </c>
      <c r="AG6" s="7">
        <f t="shared" si="11"/>
        <v>9.9708215401092906E-4</v>
      </c>
      <c r="AH6" s="7"/>
      <c r="AI6" s="7"/>
      <c r="AJ6" s="9"/>
      <c r="AK6" s="10"/>
      <c r="AL6" s="18"/>
      <c r="AM6" s="7">
        <f t="shared" si="12"/>
        <v>-8.9600000000000009</v>
      </c>
      <c r="AN6" s="7">
        <f t="shared" si="13"/>
        <v>497.99933307509048</v>
      </c>
      <c r="AO6" s="7"/>
      <c r="AP6" s="7"/>
      <c r="AQ6" s="9"/>
      <c r="AR6" s="10"/>
      <c r="AS6" s="18"/>
      <c r="AT6" s="7">
        <f t="shared" si="14"/>
        <v>-8.59</v>
      </c>
      <c r="AU6" s="7">
        <f t="shared" si="15"/>
        <v>385.34316733723307</v>
      </c>
      <c r="AV6" s="7"/>
      <c r="AW6" s="7"/>
      <c r="AX6" s="9"/>
      <c r="AY6" s="10"/>
      <c r="AZ6" s="18">
        <v>24.58</v>
      </c>
      <c r="BA6" s="7">
        <f t="shared" si="16"/>
        <v>7.7899999999999991</v>
      </c>
      <c r="BB6" s="7">
        <f t="shared" si="17"/>
        <v>4.5183132183800314E-3</v>
      </c>
      <c r="BC6" s="7"/>
      <c r="BD6" s="7"/>
      <c r="BE6" s="9"/>
      <c r="BF6" s="10"/>
      <c r="BG6" s="18">
        <v>22.29</v>
      </c>
      <c r="BH6" s="7">
        <f t="shared" si="18"/>
        <v>5.5</v>
      </c>
      <c r="BI6" s="7">
        <f t="shared" si="19"/>
        <v>2.2097086912079608E-2</v>
      </c>
      <c r="BJ6" s="7"/>
      <c r="BK6" s="7"/>
      <c r="BL6" s="9"/>
      <c r="BM6" s="10"/>
      <c r="BN6" s="18">
        <v>32.18</v>
      </c>
      <c r="BO6" s="7">
        <f t="shared" si="20"/>
        <v>15.39</v>
      </c>
      <c r="BP6" s="7">
        <f t="shared" si="21"/>
        <v>2.3288867324227278E-5</v>
      </c>
      <c r="BQ6" s="7"/>
      <c r="BR6" s="7"/>
      <c r="BS6" s="9"/>
      <c r="BT6" s="10"/>
      <c r="BU6" s="18">
        <v>26.52</v>
      </c>
      <c r="BV6" s="7">
        <f t="shared" si="0"/>
        <v>9.73</v>
      </c>
      <c r="BW6" s="7">
        <f t="shared" si="22"/>
        <v>1.1775467067292585E-3</v>
      </c>
      <c r="BX6" s="7"/>
      <c r="BY6" s="7"/>
      <c r="BZ6" s="9"/>
      <c r="CA6" s="10"/>
      <c r="CB6" s="18">
        <v>26.6</v>
      </c>
      <c r="CC6" s="7">
        <f t="shared" si="1"/>
        <v>9.8100000000000023</v>
      </c>
      <c r="CD6" s="7">
        <f t="shared" si="23"/>
        <v>1.1140270662777561E-3</v>
      </c>
      <c r="CE6" s="7"/>
      <c r="CF6" s="7"/>
      <c r="CG6" s="9"/>
      <c r="CH6" s="10"/>
      <c r="CI6" s="18">
        <v>40.78</v>
      </c>
      <c r="CJ6" s="7">
        <f t="shared" si="2"/>
        <v>32.19</v>
      </c>
      <c r="CK6" s="7">
        <f t="shared" si="24"/>
        <v>2.0410067432467786E-10</v>
      </c>
      <c r="CL6" s="7"/>
      <c r="CM6" s="7"/>
      <c r="CN6" s="9"/>
      <c r="CO6" s="10"/>
    </row>
    <row r="7" spans="1:93" x14ac:dyDescent="0.25">
      <c r="A7" s="1">
        <v>6</v>
      </c>
      <c r="B7" s="1" t="s">
        <v>1</v>
      </c>
      <c r="C7" s="7" t="s">
        <v>6</v>
      </c>
      <c r="D7" s="5">
        <v>16.61</v>
      </c>
      <c r="E7" s="7">
        <f t="shared" si="3"/>
        <v>9.9975082691830784E-6</v>
      </c>
      <c r="F7" s="7"/>
      <c r="G7" s="7"/>
      <c r="H7" s="9"/>
      <c r="I7" s="10"/>
      <c r="J7" s="18">
        <v>26.61</v>
      </c>
      <c r="K7" s="7">
        <f t="shared" si="4"/>
        <v>10</v>
      </c>
      <c r="L7" s="7">
        <f t="shared" si="5"/>
        <v>9.765625E-4</v>
      </c>
      <c r="M7" s="7"/>
      <c r="N7" s="7"/>
      <c r="O7" s="9"/>
      <c r="P7" s="10"/>
      <c r="Q7" s="18">
        <v>25.97</v>
      </c>
      <c r="R7" s="7">
        <f t="shared" si="6"/>
        <v>9.36</v>
      </c>
      <c r="S7" s="7">
        <f t="shared" si="7"/>
        <v>1.5218058196494143E-3</v>
      </c>
      <c r="T7" s="7"/>
      <c r="U7" s="7"/>
      <c r="V7" s="9"/>
      <c r="W7" s="10"/>
      <c r="X7" s="18">
        <v>26.98</v>
      </c>
      <c r="Y7" s="7">
        <f t="shared" si="8"/>
        <v>10.370000000000001</v>
      </c>
      <c r="Z7" s="7">
        <f t="shared" si="9"/>
        <v>7.5564696950312005E-4</v>
      </c>
      <c r="AA7" s="7"/>
      <c r="AB7" s="7"/>
      <c r="AC7" s="9"/>
      <c r="AD7" s="10"/>
      <c r="AE7" s="18">
        <v>27.01</v>
      </c>
      <c r="AF7" s="7">
        <f t="shared" si="10"/>
        <v>10.400000000000002</v>
      </c>
      <c r="AG7" s="7">
        <f t="shared" si="11"/>
        <v>7.4009597974140462E-4</v>
      </c>
      <c r="AH7" s="7"/>
      <c r="AI7" s="7"/>
      <c r="AJ7" s="9"/>
      <c r="AK7" s="10"/>
      <c r="AL7" s="18"/>
      <c r="AM7" s="7">
        <f t="shared" si="12"/>
        <v>-10</v>
      </c>
      <c r="AN7" s="7">
        <f t="shared" si="13"/>
        <v>1024</v>
      </c>
      <c r="AO7" s="7"/>
      <c r="AP7" s="7"/>
      <c r="AQ7" s="9"/>
      <c r="AR7" s="10"/>
      <c r="AS7" s="18"/>
      <c r="AT7" s="7">
        <f t="shared" si="14"/>
        <v>-9.36</v>
      </c>
      <c r="AU7" s="7">
        <f t="shared" si="15"/>
        <v>657.11405955220675</v>
      </c>
      <c r="AV7" s="7"/>
      <c r="AW7" s="7"/>
      <c r="AX7" s="9"/>
      <c r="AY7" s="10"/>
      <c r="AZ7" s="18">
        <v>24.58</v>
      </c>
      <c r="BA7" s="7">
        <f t="shared" si="16"/>
        <v>7.9699999999999989</v>
      </c>
      <c r="BB7" s="7">
        <f t="shared" si="17"/>
        <v>3.9883286160437275E-3</v>
      </c>
      <c r="BC7" s="7"/>
      <c r="BD7" s="7"/>
      <c r="BE7" s="9"/>
      <c r="BF7" s="10"/>
      <c r="BG7" s="18">
        <v>22.39</v>
      </c>
      <c r="BH7" s="7">
        <f t="shared" si="18"/>
        <v>5.7800000000000011</v>
      </c>
      <c r="BI7" s="7">
        <f t="shared" si="19"/>
        <v>1.8198962288569608E-2</v>
      </c>
      <c r="BJ7" s="7"/>
      <c r="BK7" s="7"/>
      <c r="BL7" s="9"/>
      <c r="BM7" s="10"/>
      <c r="BN7" s="18">
        <v>32.18</v>
      </c>
      <c r="BO7" s="7">
        <f t="shared" si="20"/>
        <v>15.57</v>
      </c>
      <c r="BP7" s="7">
        <f t="shared" si="21"/>
        <v>2.0557152967310954E-5</v>
      </c>
      <c r="BQ7" s="7"/>
      <c r="BR7" s="7"/>
      <c r="BS7" s="9"/>
      <c r="BT7" s="10"/>
      <c r="BU7" s="18">
        <v>25.78</v>
      </c>
      <c r="BV7" s="7">
        <f t="shared" si="0"/>
        <v>9.1700000000000017</v>
      </c>
      <c r="BW7" s="7">
        <f t="shared" si="22"/>
        <v>1.7360208616534561E-3</v>
      </c>
      <c r="BX7" s="7"/>
      <c r="BY7" s="7"/>
      <c r="BZ7" s="9"/>
      <c r="CA7" s="10"/>
      <c r="CB7" s="18">
        <v>26.87</v>
      </c>
      <c r="CC7" s="7">
        <f t="shared" si="1"/>
        <v>10.260000000000002</v>
      </c>
      <c r="CD7" s="7">
        <f t="shared" si="23"/>
        <v>8.155155463167664E-4</v>
      </c>
      <c r="CE7" s="7"/>
      <c r="CF7" s="7"/>
      <c r="CG7" s="9"/>
      <c r="CH7" s="10"/>
      <c r="CI7" s="18">
        <v>40.6</v>
      </c>
      <c r="CJ7" s="7">
        <f t="shared" si="2"/>
        <v>31.240000000000002</v>
      </c>
      <c r="CK7" s="7">
        <f t="shared" si="24"/>
        <v>3.9429651217652807E-10</v>
      </c>
      <c r="CL7" s="7"/>
      <c r="CM7" s="7"/>
      <c r="CN7" s="9"/>
      <c r="CO7" s="10"/>
    </row>
    <row r="8" spans="1:93" x14ac:dyDescent="0.25">
      <c r="A8" s="1">
        <v>28</v>
      </c>
      <c r="B8" s="1" t="s">
        <v>2</v>
      </c>
      <c r="C8" s="7" t="s">
        <v>6</v>
      </c>
      <c r="D8" s="5">
        <v>16.55</v>
      </c>
      <c r="E8" s="7">
        <f t="shared" si="3"/>
        <v>1.0422060064349339E-5</v>
      </c>
      <c r="F8" s="7">
        <f t="shared" si="25"/>
        <v>1.0304706519451154E-5</v>
      </c>
      <c r="G8" s="7">
        <f t="shared" si="26"/>
        <v>2.6849919145587555E-7</v>
      </c>
      <c r="H8" s="9">
        <f>F20/F8</f>
        <v>1.096827324235137</v>
      </c>
      <c r="I8" s="10">
        <f>((G8/F8)^2+(G20/F20)^2)^0.5*H8</f>
        <v>4.0701923459887546E-2</v>
      </c>
      <c r="J8" s="18">
        <v>26.75</v>
      </c>
      <c r="K8" s="7">
        <f t="shared" si="4"/>
        <v>10.199999999999999</v>
      </c>
      <c r="L8" s="7">
        <f t="shared" si="5"/>
        <v>8.5014703446887197E-4</v>
      </c>
      <c r="M8" s="7">
        <f>AVERAGE(L9:L10)</f>
        <v>1.2214456852189413E-3</v>
      </c>
      <c r="N8" s="7">
        <f>STDEV(L9:L10)</f>
        <v>1.0762031581989239E-4</v>
      </c>
      <c r="O8" s="9">
        <f>M20/M8</f>
        <v>2.6070747996685806</v>
      </c>
      <c r="P8" s="10">
        <f>((N8/M8)^2+(N20/M20)^2)^0.5*O8</f>
        <v>0.35941342052946579</v>
      </c>
      <c r="Q8" s="18">
        <v>27.14</v>
      </c>
      <c r="R8" s="7">
        <f t="shared" si="6"/>
        <v>10.59</v>
      </c>
      <c r="S8" s="7">
        <f t="shared" si="7"/>
        <v>6.4877237016431244E-4</v>
      </c>
      <c r="T8" s="7">
        <f t="shared" ref="T8" si="27">AVERAGE(S8:S10)</f>
        <v>7.959247896732318E-4</v>
      </c>
      <c r="U8" s="7">
        <f t="shared" ref="U8" si="28">STDEV(S8:S10)</f>
        <v>1.7088919233105987E-4</v>
      </c>
      <c r="V8" s="9">
        <f>T20/T8</f>
        <v>1.3177179943289985</v>
      </c>
      <c r="W8" s="10">
        <f>((U8/T8)^2+(U20/T20)^2)^0.5*V8</f>
        <v>0.31931381572826545</v>
      </c>
      <c r="X8" s="18">
        <v>28.3</v>
      </c>
      <c r="Y8" s="7">
        <f t="shared" si="8"/>
        <v>11.75</v>
      </c>
      <c r="Z8" s="7">
        <f t="shared" si="9"/>
        <v>2.9033376831121103E-4</v>
      </c>
      <c r="AA8" s="7">
        <f t="shared" ref="AA8" si="29">AVERAGE(Z8:Z10)</f>
        <v>3.7356911008297483E-4</v>
      </c>
      <c r="AB8" s="7">
        <f t="shared" ref="AB8" si="30">STDEV(Z8:Z10)</f>
        <v>7.379960109180841E-5</v>
      </c>
      <c r="AC8" s="9">
        <f>AA20/AA8</f>
        <v>1.4874521035703927</v>
      </c>
      <c r="AD8" s="10">
        <f>((AB8/AA8)^2+(AB20/AA20)^2)^0.5*AC8</f>
        <v>0.31804539253546821</v>
      </c>
      <c r="AE8" s="18">
        <v>27.14</v>
      </c>
      <c r="AF8" s="7">
        <f t="shared" si="10"/>
        <v>10.59</v>
      </c>
      <c r="AG8" s="7">
        <f t="shared" si="11"/>
        <v>6.4877237016431244E-4</v>
      </c>
      <c r="AH8" s="7">
        <f t="shared" ref="AH8" si="31">AVERAGE(AG8:AG10)</f>
        <v>7.8827537511630614E-4</v>
      </c>
      <c r="AI8" s="7">
        <f t="shared" ref="AI8" si="32">STDEV(AG8:AG10)</f>
        <v>1.5175254555252504E-4</v>
      </c>
      <c r="AJ8" s="9">
        <f>AH20/AH8</f>
        <v>1.594026501743756</v>
      </c>
      <c r="AK8" s="10">
        <f>((AI8/AH8)^2+(AI20/AH20)^2)^0.5*AJ8</f>
        <v>0.30966737885363593</v>
      </c>
      <c r="AL8" s="18"/>
      <c r="AM8" s="7">
        <f t="shared" si="12"/>
        <v>-10.199999999999999</v>
      </c>
      <c r="AN8" s="7">
        <f t="shared" si="13"/>
        <v>1176.2671155169628</v>
      </c>
      <c r="AO8" s="7">
        <f t="shared" ref="AO8" si="33">AVERAGE(AN8:AN10)</f>
        <v>940.01719312060538</v>
      </c>
      <c r="AP8" s="7">
        <f t="shared" ref="AP8" si="34">STDEV(AN8:AN10)</f>
        <v>210.90889807493244</v>
      </c>
      <c r="AQ8" s="9">
        <f>AO20/AO8</f>
        <v>1.0902966270245692E-12</v>
      </c>
      <c r="AR8" s="10">
        <f>((AP8/AO8)^2+(AP20/AO20)^2)^0.5*AQ8</f>
        <v>6.0324609337726875E-13</v>
      </c>
      <c r="AS8" s="18"/>
      <c r="AT8" s="7">
        <f t="shared" si="14"/>
        <v>-10.59</v>
      </c>
      <c r="AU8" s="7">
        <f t="shared" si="15"/>
        <v>1541.3726693489325</v>
      </c>
      <c r="AV8" s="7">
        <f t="shared" ref="AV8" si="35">AVERAGE(AU8:AU10)</f>
        <v>1293.8895610830837</v>
      </c>
      <c r="AW8" s="7">
        <f t="shared" ref="AW8" si="36">STDEV(AU8:AU10)</f>
        <v>263.46286429818213</v>
      </c>
      <c r="AX8" s="9">
        <f>AV20/AV8</f>
        <v>0.74346728307074483</v>
      </c>
      <c r="AY8" s="10">
        <f>((AW8/AV8)^2+(AW20/AV20)^2)^0.5*AX8</f>
        <v>0.17499084488739827</v>
      </c>
      <c r="AZ8" s="18">
        <v>25.13</v>
      </c>
      <c r="BA8" s="7">
        <f t="shared" si="16"/>
        <v>8.5799999999999983</v>
      </c>
      <c r="BB8" s="7">
        <f t="shared" si="17"/>
        <v>2.6131397554416294E-3</v>
      </c>
      <c r="BC8" s="7">
        <f>AVERAGE(BB8,BB10)</f>
        <v>2.3901338152870683E-3</v>
      </c>
      <c r="BD8" s="7">
        <f>STDEV(BB8,BB10)</f>
        <v>3.1537802505634302E-4</v>
      </c>
      <c r="BE8" s="9">
        <f>BC20/BC8</f>
        <v>5.0913415108587134</v>
      </c>
      <c r="BF8" s="10">
        <f>((BD8/BC8)^2+(BD20/BC20)^2)^0.5*BE8</f>
        <v>1.6076997373890378</v>
      </c>
      <c r="BG8" s="18">
        <v>23.29</v>
      </c>
      <c r="BH8" s="7">
        <f t="shared" si="18"/>
        <v>6.7399999999999984</v>
      </c>
      <c r="BI8" s="7">
        <f t="shared" si="19"/>
        <v>9.3553023798353899E-3</v>
      </c>
      <c r="BJ8" s="7">
        <f t="shared" ref="BJ8" si="37">AVERAGE(BI8:BI10)</f>
        <v>1.1953844168126448E-2</v>
      </c>
      <c r="BK8" s="7">
        <f t="shared" ref="BK8" si="38">STDEV(BI8:BI10)</f>
        <v>2.8418096210548562E-3</v>
      </c>
      <c r="BL8" s="9">
        <f>BJ20/BJ8</f>
        <v>5.0593611688650464</v>
      </c>
      <c r="BM8" s="10">
        <f>((BK8/BJ8)^2+(BK20/BJ20)^2)^0.5*BL8</f>
        <v>1.4935585467749142</v>
      </c>
      <c r="BN8" s="18">
        <v>32.78</v>
      </c>
      <c r="BO8" s="7">
        <f t="shared" si="20"/>
        <v>16.23</v>
      </c>
      <c r="BP8" s="7">
        <f t="shared" si="21"/>
        <v>1.3010175960814774E-5</v>
      </c>
      <c r="BQ8" s="7">
        <f t="shared" ref="BQ8" si="39">AVERAGE(BP8:BP10)</f>
        <v>1.4397444623715353E-5</v>
      </c>
      <c r="BR8" s="7">
        <f t="shared" ref="BR8" si="40">STDEV(BP8:BP10)</f>
        <v>2.7167501789160334E-6</v>
      </c>
      <c r="BS8" s="9">
        <f>BQ20/BQ8</f>
        <v>0.96297078814142323</v>
      </c>
      <c r="BT8" s="10">
        <f>((BR8/BQ8)^2+(BR20/BQ20)^2)^0.5*BS8</f>
        <v>0.19050015147226015</v>
      </c>
      <c r="BU8" s="18">
        <v>25.56</v>
      </c>
      <c r="BV8" s="7">
        <f t="shared" si="0"/>
        <v>9.009999999999998</v>
      </c>
      <c r="BW8" s="7">
        <f t="shared" si="22"/>
        <v>1.939633780150464E-3</v>
      </c>
      <c r="BX8" s="7">
        <f t="shared" ref="BX8" si="41">AVERAGE(BW8:BW10)</f>
        <v>1.7741771918811831E-3</v>
      </c>
      <c r="BY8" s="7">
        <f t="shared" ref="BY8" si="42">STDEV(BW8:BW10)</f>
        <v>2.6379141313079724E-4</v>
      </c>
      <c r="BZ8" s="9">
        <f>BX20/BX8</f>
        <v>0.75440317435726756</v>
      </c>
      <c r="CA8" s="10">
        <f>((BY8/BX8)^2+(BY20/BX20)^2)^0.5*BZ8</f>
        <v>0.18431827108897642</v>
      </c>
      <c r="CB8" s="18">
        <v>26.52</v>
      </c>
      <c r="CC8" s="7">
        <f t="shared" si="1"/>
        <v>9.9699999999999989</v>
      </c>
      <c r="CD8" s="7">
        <f t="shared" si="23"/>
        <v>9.9708215401093166E-4</v>
      </c>
      <c r="CE8" s="7">
        <f t="shared" ref="CE8" si="43">AVERAGE(CD8:CD10)</f>
        <v>1.1744363698969083E-3</v>
      </c>
      <c r="CF8" s="7">
        <f t="shared" ref="CF8" si="44">STDEV(CD8:CD10)</f>
        <v>2.1947971555074395E-4</v>
      </c>
      <c r="CG8" s="9">
        <f>CE20/CE8</f>
        <v>0.97350312857447352</v>
      </c>
      <c r="CH8" s="10">
        <f>((CF8/CE8)^2+(CF20/CE20)^2)^0.5*CG8</f>
        <v>0.27190270597788885</v>
      </c>
      <c r="CI8" s="18">
        <v>40.450000000000003</v>
      </c>
      <c r="CJ8" s="7">
        <f t="shared" si="2"/>
        <v>29.860000000000003</v>
      </c>
      <c r="CK8" s="7">
        <f t="shared" si="24"/>
        <v>1.0262291095001716E-9</v>
      </c>
      <c r="CL8" s="7">
        <f>AVERAGE(CK8,CK10)</f>
        <v>9.1569607480637567E-10</v>
      </c>
      <c r="CM8" s="7">
        <f>STDEV(CK8,CK10)</f>
        <v>1.5631731675422205E-10</v>
      </c>
      <c r="CN8" s="9">
        <f>CL20/CL8</f>
        <v>3.351542733056585</v>
      </c>
      <c r="CO8" s="10">
        <f>((CM8/CL8)^2+(CM20/CL20)^2)^0.5*CN8</f>
        <v>1.6407763931852424</v>
      </c>
    </row>
    <row r="9" spans="1:93" x14ac:dyDescent="0.25">
      <c r="A9" s="1">
        <v>29</v>
      </c>
      <c r="B9" s="1" t="s">
        <v>2</v>
      </c>
      <c r="C9" s="7" t="s">
        <v>6</v>
      </c>
      <c r="D9" s="5">
        <v>16.54</v>
      </c>
      <c r="E9" s="7">
        <f t="shared" si="3"/>
        <v>1.0494551224821044E-5</v>
      </c>
      <c r="F9" s="7"/>
      <c r="G9" s="7"/>
      <c r="H9" s="9"/>
      <c r="I9" s="10"/>
      <c r="J9" s="18">
        <v>26.13</v>
      </c>
      <c r="K9" s="7">
        <f t="shared" si="4"/>
        <v>9.59</v>
      </c>
      <c r="L9" s="7">
        <f t="shared" si="5"/>
        <v>1.2975447403286251E-3</v>
      </c>
      <c r="M9" s="7"/>
      <c r="N9" s="7"/>
      <c r="O9" s="9"/>
      <c r="P9" s="10"/>
      <c r="Q9" s="18">
        <v>26.91</v>
      </c>
      <c r="R9" s="7">
        <f t="shared" si="6"/>
        <v>10.370000000000001</v>
      </c>
      <c r="S9" s="7">
        <f t="shared" si="7"/>
        <v>7.5564696950312005E-4</v>
      </c>
      <c r="T9" s="7"/>
      <c r="U9" s="7"/>
      <c r="V9" s="9"/>
      <c r="W9" s="10"/>
      <c r="X9" s="18">
        <v>27.72</v>
      </c>
      <c r="Y9" s="7">
        <f t="shared" si="8"/>
        <v>11.18</v>
      </c>
      <c r="Z9" s="7">
        <f t="shared" si="9"/>
        <v>4.3100732240754653E-4</v>
      </c>
      <c r="AA9" s="7"/>
      <c r="AB9" s="7"/>
      <c r="AC9" s="9"/>
      <c r="AD9" s="10"/>
      <c r="AE9" s="18">
        <v>26.58</v>
      </c>
      <c r="AF9" s="7">
        <f t="shared" si="10"/>
        <v>10.039999999999999</v>
      </c>
      <c r="AG9" s="7">
        <f t="shared" si="11"/>
        <v>9.4985834708231063E-4</v>
      </c>
      <c r="AH9" s="7"/>
      <c r="AI9" s="7"/>
      <c r="AJ9" s="9"/>
      <c r="AK9" s="10"/>
      <c r="AL9" s="18"/>
      <c r="AM9" s="7">
        <f t="shared" si="12"/>
        <v>-9.59</v>
      </c>
      <c r="AN9" s="7">
        <f t="shared" si="13"/>
        <v>770.68633467446614</v>
      </c>
      <c r="AO9" s="7"/>
      <c r="AP9" s="7"/>
      <c r="AQ9" s="9"/>
      <c r="AR9" s="10"/>
      <c r="AS9" s="18"/>
      <c r="AT9" s="7">
        <f t="shared" si="14"/>
        <v>-10.370000000000001</v>
      </c>
      <c r="AU9" s="7">
        <f t="shared" si="15"/>
        <v>1323.3692985727921</v>
      </c>
      <c r="AV9" s="7"/>
      <c r="AW9" s="7"/>
      <c r="AX9" s="9"/>
      <c r="AY9" s="10"/>
      <c r="AZ9" s="18">
        <v>24.37</v>
      </c>
      <c r="BA9" s="7">
        <f t="shared" si="16"/>
        <v>7.8300000000000018</v>
      </c>
      <c r="BB9" s="7">
        <f t="shared" si="17"/>
        <v>4.3947597058156549E-3</v>
      </c>
      <c r="BC9" s="7"/>
      <c r="BD9" s="7"/>
      <c r="BE9" s="9"/>
      <c r="BF9" s="10"/>
      <c r="BG9" s="18">
        <v>22.6</v>
      </c>
      <c r="BH9" s="7">
        <f t="shared" si="18"/>
        <v>6.0600000000000023</v>
      </c>
      <c r="BI9" s="7">
        <f t="shared" si="19"/>
        <v>1.4988501864457236E-2</v>
      </c>
      <c r="BJ9" s="7"/>
      <c r="BK9" s="7"/>
      <c r="BL9" s="9"/>
      <c r="BM9" s="10"/>
      <c r="BN9" s="18">
        <v>32.340000000000003</v>
      </c>
      <c r="BO9" s="7">
        <f t="shared" si="20"/>
        <v>15.800000000000004</v>
      </c>
      <c r="BP9" s="7">
        <f t="shared" si="21"/>
        <v>1.7527745895340444E-5</v>
      </c>
      <c r="BQ9" s="7"/>
      <c r="BR9" s="7"/>
      <c r="BS9" s="9"/>
      <c r="BT9" s="10"/>
      <c r="BU9" s="18">
        <v>25.57</v>
      </c>
      <c r="BV9" s="7">
        <f t="shared" si="0"/>
        <v>9.0300000000000011</v>
      </c>
      <c r="BW9" s="7">
        <f t="shared" si="22"/>
        <v>1.9129302687244652E-3</v>
      </c>
      <c r="BX9" s="7"/>
      <c r="BY9" s="7"/>
      <c r="BZ9" s="9"/>
      <c r="CA9" s="10"/>
      <c r="CB9" s="18">
        <v>26.36</v>
      </c>
      <c r="CC9" s="7">
        <f t="shared" si="1"/>
        <v>9.82</v>
      </c>
      <c r="CD9" s="7">
        <f t="shared" si="23"/>
        <v>1.1063319192341787E-3</v>
      </c>
      <c r="CE9" s="7"/>
      <c r="CF9" s="7"/>
      <c r="CG9" s="9"/>
      <c r="CH9" s="10"/>
      <c r="CI9" s="18">
        <v>38.58</v>
      </c>
      <c r="CJ9" s="7">
        <f t="shared" si="2"/>
        <v>28.209999999999997</v>
      </c>
      <c r="CK9" s="7">
        <f t="shared" si="24"/>
        <v>3.2206521604503198E-9</v>
      </c>
      <c r="CL9" s="7"/>
      <c r="CM9" s="7"/>
      <c r="CN9" s="9"/>
      <c r="CO9" s="10"/>
    </row>
    <row r="10" spans="1:93" x14ac:dyDescent="0.25">
      <c r="A10" s="1">
        <v>30</v>
      </c>
      <c r="B10" s="1" t="s">
        <v>2</v>
      </c>
      <c r="C10" s="7" t="s">
        <v>6</v>
      </c>
      <c r="D10" s="5">
        <v>16.61</v>
      </c>
      <c r="E10" s="7">
        <f t="shared" si="3"/>
        <v>9.9975082691830784E-6</v>
      </c>
      <c r="F10" s="7"/>
      <c r="G10" s="7"/>
      <c r="H10" s="9"/>
      <c r="I10" s="10"/>
      <c r="J10" s="18">
        <v>26.38</v>
      </c>
      <c r="K10" s="7">
        <f t="shared" si="4"/>
        <v>9.77</v>
      </c>
      <c r="L10" s="7">
        <f t="shared" si="5"/>
        <v>1.1453466301092575E-3</v>
      </c>
      <c r="M10" s="7"/>
      <c r="N10" s="7"/>
      <c r="O10" s="9"/>
      <c r="P10" s="10"/>
      <c r="Q10" s="18">
        <v>26.6</v>
      </c>
      <c r="R10" s="7">
        <f t="shared" si="6"/>
        <v>9.990000000000002</v>
      </c>
      <c r="S10" s="7">
        <f t="shared" si="7"/>
        <v>9.8335502935226302E-4</v>
      </c>
      <c r="T10" s="7"/>
      <c r="U10" s="7"/>
      <c r="V10" s="9"/>
      <c r="W10" s="10"/>
      <c r="X10" s="18">
        <v>27.9</v>
      </c>
      <c r="Y10" s="7">
        <f t="shared" si="8"/>
        <v>11.29</v>
      </c>
      <c r="Z10" s="7">
        <f t="shared" si="9"/>
        <v>3.9936623953016698E-4</v>
      </c>
      <c r="AA10" s="7"/>
      <c r="AB10" s="7"/>
      <c r="AC10" s="9"/>
      <c r="AD10" s="10"/>
      <c r="AE10" s="18">
        <v>26.96</v>
      </c>
      <c r="AF10" s="7">
        <f t="shared" si="10"/>
        <v>10.350000000000001</v>
      </c>
      <c r="AG10" s="7">
        <f t="shared" si="11"/>
        <v>7.6619540810229534E-4</v>
      </c>
      <c r="AH10" s="7"/>
      <c r="AI10" s="7"/>
      <c r="AJ10" s="9"/>
      <c r="AK10" s="10"/>
      <c r="AL10" s="18"/>
      <c r="AM10" s="7">
        <f t="shared" si="12"/>
        <v>-9.77</v>
      </c>
      <c r="AN10" s="7">
        <f t="shared" si="13"/>
        <v>873.09812917038698</v>
      </c>
      <c r="AO10" s="7"/>
      <c r="AP10" s="7"/>
      <c r="AQ10" s="9"/>
      <c r="AR10" s="10"/>
      <c r="AS10" s="18"/>
      <c r="AT10" s="7">
        <f t="shared" si="14"/>
        <v>-9.990000000000002</v>
      </c>
      <c r="AU10" s="7">
        <f t="shared" si="15"/>
        <v>1016.9267153275263</v>
      </c>
      <c r="AV10" s="7"/>
      <c r="AW10" s="7"/>
      <c r="AX10" s="9"/>
      <c r="AY10" s="10"/>
      <c r="AZ10" s="18">
        <v>25.46</v>
      </c>
      <c r="BA10" s="7">
        <f t="shared" si="16"/>
        <v>8.8500000000000014</v>
      </c>
      <c r="BB10" s="7">
        <f t="shared" si="17"/>
        <v>2.1671278751325073E-3</v>
      </c>
      <c r="BC10" s="7"/>
      <c r="BD10" s="7"/>
      <c r="BE10" s="9"/>
      <c r="BF10" s="10"/>
      <c r="BG10" s="18">
        <v>23.05</v>
      </c>
      <c r="BH10" s="7">
        <f t="shared" si="18"/>
        <v>6.4400000000000013</v>
      </c>
      <c r="BI10" s="7">
        <f t="shared" si="19"/>
        <v>1.1517728260086719E-2</v>
      </c>
      <c r="BJ10" s="7"/>
      <c r="BK10" s="7"/>
      <c r="BL10" s="9"/>
      <c r="BM10" s="10"/>
      <c r="BN10" s="18">
        <v>32.880000000000003</v>
      </c>
      <c r="BO10" s="7">
        <f t="shared" si="20"/>
        <v>16.270000000000003</v>
      </c>
      <c r="BP10" s="7">
        <f t="shared" si="21"/>
        <v>1.265441201499084E-5</v>
      </c>
      <c r="BQ10" s="7"/>
      <c r="BR10" s="7"/>
      <c r="BS10" s="9"/>
      <c r="BT10" s="10"/>
      <c r="BU10" s="18">
        <v>26.02</v>
      </c>
      <c r="BV10" s="7">
        <f t="shared" si="0"/>
        <v>9.41</v>
      </c>
      <c r="BW10" s="7">
        <f t="shared" si="22"/>
        <v>1.46996752676862E-3</v>
      </c>
      <c r="BX10" s="7"/>
      <c r="BY10" s="7"/>
      <c r="BZ10" s="9"/>
      <c r="CA10" s="10"/>
      <c r="CB10" s="18">
        <v>26.07</v>
      </c>
      <c r="CC10" s="7">
        <f t="shared" si="1"/>
        <v>9.4600000000000009</v>
      </c>
      <c r="CD10" s="7">
        <f t="shared" si="23"/>
        <v>1.419895036445615E-3</v>
      </c>
      <c r="CE10" s="7"/>
      <c r="CF10" s="7"/>
      <c r="CG10" s="9"/>
      <c r="CH10" s="10"/>
      <c r="CI10" s="18">
        <v>40.200000000000003</v>
      </c>
      <c r="CJ10" s="7">
        <f t="shared" si="2"/>
        <v>30.21</v>
      </c>
      <c r="CK10" s="7">
        <f t="shared" si="24"/>
        <v>8.0516304011257973E-10</v>
      </c>
      <c r="CL10" s="7"/>
      <c r="CM10" s="7"/>
      <c r="CN10" s="9"/>
      <c r="CO10" s="10"/>
    </row>
    <row r="11" spans="1:93" x14ac:dyDescent="0.25">
      <c r="A11" s="1">
        <v>52</v>
      </c>
      <c r="B11" s="1" t="s">
        <v>3</v>
      </c>
      <c r="C11" s="7" t="s">
        <v>6</v>
      </c>
      <c r="D11" s="5">
        <v>16.690000000000001</v>
      </c>
      <c r="E11" s="7">
        <f t="shared" si="3"/>
        <v>9.4582191462630089E-6</v>
      </c>
      <c r="F11" s="7">
        <f t="shared" si="25"/>
        <v>8.9132022564498281E-6</v>
      </c>
      <c r="G11" s="7">
        <f t="shared" si="26"/>
        <v>8.3377412638068606E-7</v>
      </c>
      <c r="H11" s="9">
        <f>F23/F11</f>
        <v>1.4464410274087633</v>
      </c>
      <c r="I11" s="10">
        <f>((G11/F11)^2+(G23/F23)^2)^0.5*H11</f>
        <v>0.13875102077799198</v>
      </c>
      <c r="J11" s="18">
        <v>27.57</v>
      </c>
      <c r="K11" s="7">
        <f t="shared" si="4"/>
        <v>10.879999999999999</v>
      </c>
      <c r="L11" s="7">
        <f t="shared" si="5"/>
        <v>5.3063225709280252E-4</v>
      </c>
      <c r="M11" s="7">
        <f t="shared" ref="M11:M26" si="45">AVERAGE(L11:L13)</f>
        <v>5.7143953059202353E-4</v>
      </c>
      <c r="N11" s="7">
        <f t="shared" ref="N11" si="46">STDEV(L11:L13)</f>
        <v>4.9618833083093021E-5</v>
      </c>
      <c r="O11" s="9">
        <f>M23/M11</f>
        <v>1.6028122553899062</v>
      </c>
      <c r="P11" s="10">
        <f>((N11/M11)^2+(N23/M23)^2)^0.5*O11</f>
        <v>0.24238647125311708</v>
      </c>
      <c r="Q11" s="18">
        <v>25.4</v>
      </c>
      <c r="R11" s="7">
        <f t="shared" si="6"/>
        <v>8.7099999999999973</v>
      </c>
      <c r="S11" s="7">
        <f t="shared" si="7"/>
        <v>2.3879692923673254E-3</v>
      </c>
      <c r="T11" s="7">
        <f t="shared" ref="T11" si="47">AVERAGE(S11:S13)</f>
        <v>2.5330779162808809E-3</v>
      </c>
      <c r="U11" s="7">
        <f t="shared" ref="U11" si="48">STDEV(S11:S13)</f>
        <v>2.6574852918383955E-4</v>
      </c>
      <c r="V11" s="9">
        <f>T23/T11</f>
        <v>0.95893130270361526</v>
      </c>
      <c r="W11" s="10">
        <f>((U11/T11)^2+(U23/T23)^2)^0.5*V11</f>
        <v>0.21364969934012251</v>
      </c>
      <c r="X11" s="18">
        <v>27.26</v>
      </c>
      <c r="Y11" s="7">
        <f t="shared" si="8"/>
        <v>10.57</v>
      </c>
      <c r="Z11" s="7">
        <f t="shared" si="9"/>
        <v>6.578288949539502E-4</v>
      </c>
      <c r="AA11" s="7">
        <f t="shared" ref="AA11" si="49">AVERAGE(Z11:Z13)</f>
        <v>6.8283430469723901E-4</v>
      </c>
      <c r="AB11" s="7">
        <f t="shared" ref="AB11" si="50">STDEV(Z11:Z13)</f>
        <v>2.1655320069727031E-5</v>
      </c>
      <c r="AC11" s="9">
        <f>AA23/AA11</f>
        <v>0.74969042718719403</v>
      </c>
      <c r="AD11" s="10">
        <f>((AB11/AA11)^2+(AB23/AA23)^2)^0.5*AC11</f>
        <v>0.19244010532344294</v>
      </c>
      <c r="AE11" s="18">
        <v>27.15</v>
      </c>
      <c r="AF11" s="7">
        <f t="shared" si="10"/>
        <v>10.459999999999997</v>
      </c>
      <c r="AG11" s="7">
        <f t="shared" si="11"/>
        <v>7.0994751822280923E-4</v>
      </c>
      <c r="AH11" s="7">
        <f t="shared" ref="AH11" si="51">AVERAGE(AG11:AG13)</f>
        <v>7.3062738938031431E-4</v>
      </c>
      <c r="AI11" s="7">
        <f t="shared" ref="AI11" si="52">STDEV(AG11:AG13)</f>
        <v>4.0140506111924653E-5</v>
      </c>
      <c r="AJ11" s="9">
        <f>AH23/AH11</f>
        <v>1.121473581784298</v>
      </c>
      <c r="AK11" s="10">
        <f>((AI11/AH11)^2+(AI23/AH23)^2)^0.5*AJ11</f>
        <v>0.32397888892121601</v>
      </c>
      <c r="AL11" s="18"/>
      <c r="AM11" s="7">
        <f t="shared" si="12"/>
        <v>-10.879999999999999</v>
      </c>
      <c r="AN11" s="7">
        <f t="shared" si="13"/>
        <v>1884.5443084797416</v>
      </c>
      <c r="AO11" s="7">
        <f t="shared" ref="AO11" si="53">AVERAGE(AN11:AN13)</f>
        <v>1758.5206282932261</v>
      </c>
      <c r="AP11" s="7">
        <f t="shared" ref="AP11" si="54">STDEV(AN11:AN13)</f>
        <v>147.87653737546634</v>
      </c>
      <c r="AQ11" s="9">
        <f>AO23/AO11</f>
        <v>1.5251340894948962E-12</v>
      </c>
      <c r="AR11" s="10">
        <f>((AP11/AO11)^2+(AP23/AO23)^2)^0.5*AQ11</f>
        <v>6.8362448207108392E-13</v>
      </c>
      <c r="AS11" s="18"/>
      <c r="AT11" s="7">
        <f t="shared" si="14"/>
        <v>-8.7099999999999973</v>
      </c>
      <c r="AU11" s="7">
        <f t="shared" si="15"/>
        <v>418.76585398158323</v>
      </c>
      <c r="AV11" s="7">
        <f t="shared" ref="AV11" si="55">AVERAGE(AU11:AU13)</f>
        <v>397.52772008878463</v>
      </c>
      <c r="AW11" s="7">
        <f t="shared" ref="AW11" si="56">STDEV(AU11:AU13)</f>
        <v>39.335009996191935</v>
      </c>
      <c r="AX11" s="9">
        <f>AV23/AV11</f>
        <v>1.0611304611704844</v>
      </c>
      <c r="AY11" s="10">
        <f>((AW11/AV11)^2+(AW23/AV23)^2)^0.5*AX11</f>
        <v>0.22193494312540632</v>
      </c>
      <c r="AZ11" s="18">
        <v>26.36</v>
      </c>
      <c r="BA11" s="7">
        <f t="shared" si="16"/>
        <v>9.6699999999999982</v>
      </c>
      <c r="BB11" s="7">
        <f t="shared" si="17"/>
        <v>1.2275521235564752E-3</v>
      </c>
      <c r="BC11" s="7">
        <f t="shared" ref="BC11" si="57">AVERAGE(BB11:BB13)</f>
        <v>1.6116966404203608E-3</v>
      </c>
      <c r="BD11" s="7">
        <f t="shared" ref="BD11" si="58">STDEV(BB11:BB13)</f>
        <v>4.2266995995033529E-4</v>
      </c>
      <c r="BE11" s="9">
        <f>BC23/BC11</f>
        <v>1.3175813235111002</v>
      </c>
      <c r="BF11" s="10">
        <f>((BD11/BC11)^2+(BD23/BC23)^2)^0.5*BE11</f>
        <v>0.57661544543792331</v>
      </c>
      <c r="BG11" s="18">
        <v>23.58</v>
      </c>
      <c r="BH11" s="7">
        <f t="shared" si="18"/>
        <v>6.889999999999997</v>
      </c>
      <c r="BI11" s="7">
        <f t="shared" si="19"/>
        <v>8.4314705976908568E-3</v>
      </c>
      <c r="BJ11" s="7">
        <f t="shared" ref="BJ11" si="59">AVERAGE(BI11:BI13)</f>
        <v>8.8145605272730142E-3</v>
      </c>
      <c r="BK11" s="7">
        <f t="shared" ref="BK11" si="60">STDEV(BI11:BI13)</f>
        <v>1.6987949734294208E-3</v>
      </c>
      <c r="BL11" s="9">
        <f>BJ23/BJ11</f>
        <v>1.1769598985509404</v>
      </c>
      <c r="BM11" s="10">
        <f>((BK11/BJ11)^2+(BK23/BJ23)^2)^0.5*BL11</f>
        <v>0.38723760493987758</v>
      </c>
      <c r="BN11" s="18">
        <v>32.409999999999997</v>
      </c>
      <c r="BO11" s="7">
        <f t="shared" si="20"/>
        <v>15.719999999999995</v>
      </c>
      <c r="BP11" s="7">
        <f t="shared" si="21"/>
        <v>1.8527143621750673E-5</v>
      </c>
      <c r="BQ11" s="7">
        <f t="shared" ref="BQ11" si="61">AVERAGE(BP11:BP13)</f>
        <v>1.7561602272603944E-5</v>
      </c>
      <c r="BR11" s="7">
        <f t="shared" ref="BR11" si="62">STDEV(BP11:BP13)</f>
        <v>5.1750305413539625E-6</v>
      </c>
      <c r="BS11" s="9">
        <f>BQ23/BQ11</f>
        <v>0.86448703380539482</v>
      </c>
      <c r="BT11" s="10">
        <f>((BR11/BQ11)^2+(BR23/BQ23)^2)^0.5*BS11</f>
        <v>0.27210991287674618</v>
      </c>
      <c r="BU11" s="18">
        <v>26.36</v>
      </c>
      <c r="BV11" s="7">
        <f t="shared" si="0"/>
        <v>9.6699999999999982</v>
      </c>
      <c r="BW11" s="7">
        <f t="shared" si="22"/>
        <v>1.2275521235564752E-3</v>
      </c>
      <c r="BX11" s="7">
        <f t="shared" ref="BX11" si="63">AVERAGE(BW11:BW13)</f>
        <v>1.4735721312362094E-3</v>
      </c>
      <c r="BY11" s="7">
        <f t="shared" ref="BY11" si="64">STDEV(BW11:BW13)</f>
        <v>3.5986315808977595E-4</v>
      </c>
      <c r="BZ11" s="9">
        <f>BX23/BX11</f>
        <v>0.74213777341139653</v>
      </c>
      <c r="CA11" s="10">
        <f>((BY11/BX11)^2+(BY23/BX23)^2)^0.5*BZ11</f>
        <v>0.2116920899732137</v>
      </c>
      <c r="CB11" s="18">
        <v>25.49</v>
      </c>
      <c r="CC11" s="7">
        <f t="shared" si="1"/>
        <v>8.7999999999999972</v>
      </c>
      <c r="CD11" s="7">
        <f t="shared" si="23"/>
        <v>2.2435514746035885E-3</v>
      </c>
      <c r="CE11" s="7">
        <f t="shared" ref="CE11" si="65">AVERAGE(CD11:CD13)</f>
        <v>2.0382557903751244E-3</v>
      </c>
      <c r="CF11" s="7">
        <f t="shared" ref="CF11" si="66">STDEV(CD11:CD13)</f>
        <v>4.1141748839239832E-4</v>
      </c>
      <c r="CG11" s="9">
        <f>CE23/CE11</f>
        <v>0.4486021446427253</v>
      </c>
      <c r="CH11" s="10">
        <f>((CF11/CE11)^2+(CF23/CE23)^2)^0.5*CG11</f>
        <v>0.10175565392885765</v>
      </c>
      <c r="CI11" s="18">
        <v>39.17</v>
      </c>
      <c r="CJ11" s="7">
        <f t="shared" si="2"/>
        <v>30.460000000000004</v>
      </c>
      <c r="CK11" s="7">
        <f t="shared" si="24"/>
        <v>6.7705871412544831E-10</v>
      </c>
      <c r="CL11" s="7">
        <f>AVERAGE(CK12:CK13)</f>
        <v>3.5018045278203785E-10</v>
      </c>
      <c r="CM11" s="7">
        <f>STDEV(CK12:CK13)</f>
        <v>3.5979554842938554E-11</v>
      </c>
      <c r="CN11" s="9">
        <f>CL23/CL11</f>
        <v>3.5972242323912922</v>
      </c>
      <c r="CO11" s="10">
        <f>((CM11/CL11)^2+(CM23/CL23)^2)^0.5*CN11</f>
        <v>0.40220221960597069</v>
      </c>
    </row>
    <row r="12" spans="1:93" x14ac:dyDescent="0.25">
      <c r="A12" s="1">
        <v>53</v>
      </c>
      <c r="B12" s="1" t="s">
        <v>3</v>
      </c>
      <c r="C12" s="7" t="s">
        <v>6</v>
      </c>
      <c r="D12" s="5">
        <v>16.940000000000001</v>
      </c>
      <c r="E12" s="7">
        <f t="shared" si="3"/>
        <v>7.9533825747766238E-6</v>
      </c>
      <c r="F12" s="7"/>
      <c r="G12" s="7"/>
      <c r="H12" s="9"/>
      <c r="I12" s="10"/>
      <c r="J12" s="18">
        <v>27.58</v>
      </c>
      <c r="K12" s="7">
        <f t="shared" si="4"/>
        <v>10.639999999999997</v>
      </c>
      <c r="L12" s="7">
        <f t="shared" si="5"/>
        <v>6.2667280154438836E-4</v>
      </c>
      <c r="M12" s="7"/>
      <c r="N12" s="7"/>
      <c r="O12" s="9"/>
      <c r="P12" s="10"/>
      <c r="Q12" s="18">
        <v>25.4</v>
      </c>
      <c r="R12" s="7">
        <f t="shared" si="6"/>
        <v>8.4599999999999973</v>
      </c>
      <c r="S12" s="7">
        <f t="shared" si="7"/>
        <v>2.8397900728912378E-3</v>
      </c>
      <c r="T12" s="7"/>
      <c r="U12" s="7"/>
      <c r="V12" s="9"/>
      <c r="W12" s="10"/>
      <c r="X12" s="18">
        <v>27.43</v>
      </c>
      <c r="Y12" s="7">
        <f t="shared" si="8"/>
        <v>10.489999999999998</v>
      </c>
      <c r="Z12" s="7">
        <f t="shared" si="9"/>
        <v>6.9533700956888342E-4</v>
      </c>
      <c r="AA12" s="7"/>
      <c r="AB12" s="7"/>
      <c r="AC12" s="9"/>
      <c r="AD12" s="10"/>
      <c r="AE12" s="18">
        <v>27.27</v>
      </c>
      <c r="AF12" s="7">
        <f t="shared" si="10"/>
        <v>10.329999999999998</v>
      </c>
      <c r="AG12" s="7">
        <f t="shared" si="11"/>
        <v>7.7689109741691431E-4</v>
      </c>
      <c r="AH12" s="7"/>
      <c r="AI12" s="7"/>
      <c r="AJ12" s="9"/>
      <c r="AK12" s="10"/>
      <c r="AL12" s="18"/>
      <c r="AM12" s="7">
        <f t="shared" si="12"/>
        <v>-10.639999999999997</v>
      </c>
      <c r="AN12" s="7">
        <f t="shared" si="13"/>
        <v>1595.7290591446997</v>
      </c>
      <c r="AO12" s="7"/>
      <c r="AP12" s="7"/>
      <c r="AQ12" s="9"/>
      <c r="AR12" s="10"/>
      <c r="AS12" s="18"/>
      <c r="AT12" s="7">
        <f t="shared" si="14"/>
        <v>-8.4599999999999973</v>
      </c>
      <c r="AU12" s="7">
        <f t="shared" si="15"/>
        <v>352.13870544377363</v>
      </c>
      <c r="AV12" s="7"/>
      <c r="AW12" s="7"/>
      <c r="AX12" s="9"/>
      <c r="AY12" s="10"/>
      <c r="AZ12" s="18">
        <v>26.28</v>
      </c>
      <c r="BA12" s="7">
        <f t="shared" si="16"/>
        <v>9.34</v>
      </c>
      <c r="BB12" s="7">
        <f t="shared" si="17"/>
        <v>1.5430494372331582E-3</v>
      </c>
      <c r="BC12" s="7"/>
      <c r="BD12" s="7"/>
      <c r="BE12" s="9"/>
      <c r="BF12" s="10"/>
      <c r="BG12" s="18">
        <v>24.03</v>
      </c>
      <c r="BH12" s="7">
        <f t="shared" si="18"/>
        <v>7.09</v>
      </c>
      <c r="BI12" s="7">
        <f t="shared" si="19"/>
        <v>7.3400214782344706E-3</v>
      </c>
      <c r="BJ12" s="7"/>
      <c r="BK12" s="7"/>
      <c r="BL12" s="9"/>
      <c r="BM12" s="10"/>
      <c r="BN12" s="18">
        <v>32.4</v>
      </c>
      <c r="BO12" s="7">
        <f t="shared" si="20"/>
        <v>15.459999999999997</v>
      </c>
      <c r="BP12" s="7">
        <f t="shared" si="21"/>
        <v>2.2185859944462798E-5</v>
      </c>
      <c r="BQ12" s="7"/>
      <c r="BR12" s="7"/>
      <c r="BS12" s="9"/>
      <c r="BT12" s="10"/>
      <c r="BU12" s="18">
        <v>26.52</v>
      </c>
      <c r="BV12" s="7">
        <f t="shared" si="0"/>
        <v>9.5799999999999983</v>
      </c>
      <c r="BW12" s="7">
        <f t="shared" si="22"/>
        <v>1.3065698777208145E-3</v>
      </c>
      <c r="BX12" s="7"/>
      <c r="BY12" s="7"/>
      <c r="BZ12" s="9"/>
      <c r="CA12" s="10"/>
      <c r="CB12" s="18">
        <v>25.7</v>
      </c>
      <c r="CC12" s="7">
        <f t="shared" si="1"/>
        <v>8.759999999999998</v>
      </c>
      <c r="CD12" s="7">
        <f t="shared" si="23"/>
        <v>2.3066262918545544E-3</v>
      </c>
      <c r="CE12" s="7"/>
      <c r="CF12" s="7"/>
      <c r="CG12" s="9"/>
      <c r="CH12" s="10"/>
      <c r="CI12" s="18">
        <v>39.770000000000003</v>
      </c>
      <c r="CJ12" s="7">
        <f t="shared" si="2"/>
        <v>31.310000000000006</v>
      </c>
      <c r="CK12" s="7">
        <f t="shared" si="24"/>
        <v>3.7562183999555299E-10</v>
      </c>
      <c r="CL12" s="7"/>
      <c r="CM12" s="7"/>
      <c r="CN12" s="9"/>
      <c r="CO12" s="10"/>
    </row>
    <row r="13" spans="1:93" x14ac:dyDescent="0.25">
      <c r="A13" s="1">
        <v>54</v>
      </c>
      <c r="B13" s="1" t="s">
        <v>3</v>
      </c>
      <c r="C13" s="7" t="s">
        <v>6</v>
      </c>
      <c r="D13" s="5">
        <v>16.71</v>
      </c>
      <c r="E13" s="7">
        <f t="shared" si="3"/>
        <v>9.3280050483098497E-6</v>
      </c>
      <c r="F13" s="7"/>
      <c r="G13" s="7"/>
      <c r="H13" s="9"/>
      <c r="I13" s="10"/>
      <c r="J13" s="18">
        <v>27.52</v>
      </c>
      <c r="K13" s="7">
        <f t="shared" si="4"/>
        <v>10.809999999999999</v>
      </c>
      <c r="L13" s="7">
        <f t="shared" si="5"/>
        <v>5.5701353313887948E-4</v>
      </c>
      <c r="M13" s="7"/>
      <c r="N13" s="7"/>
      <c r="O13" s="9"/>
      <c r="P13" s="10"/>
      <c r="Q13" s="18">
        <v>25.43</v>
      </c>
      <c r="R13" s="7">
        <f t="shared" si="6"/>
        <v>8.7199999999999989</v>
      </c>
      <c r="S13" s="7">
        <f t="shared" si="7"/>
        <v>2.3714743835840791E-3</v>
      </c>
      <c r="T13" s="7"/>
      <c r="U13" s="7"/>
      <c r="V13" s="9"/>
      <c r="W13" s="10"/>
      <c r="X13" s="18">
        <v>27.2</v>
      </c>
      <c r="Y13" s="7">
        <f t="shared" si="8"/>
        <v>10.489999999999998</v>
      </c>
      <c r="Z13" s="7">
        <f t="shared" si="9"/>
        <v>6.9533700956888342E-4</v>
      </c>
      <c r="AA13" s="7"/>
      <c r="AB13" s="7"/>
      <c r="AC13" s="9"/>
      <c r="AD13" s="10"/>
      <c r="AE13" s="18">
        <v>27.18</v>
      </c>
      <c r="AF13" s="7">
        <f t="shared" si="10"/>
        <v>10.469999999999999</v>
      </c>
      <c r="AG13" s="7">
        <f t="shared" si="11"/>
        <v>7.0504355250121929E-4</v>
      </c>
      <c r="AH13" s="7"/>
      <c r="AI13" s="7"/>
      <c r="AJ13" s="9"/>
      <c r="AK13" s="10"/>
      <c r="AL13" s="18"/>
      <c r="AM13" s="7">
        <f t="shared" si="12"/>
        <v>-10.809999999999999</v>
      </c>
      <c r="AN13" s="7">
        <f t="shared" si="13"/>
        <v>1795.2885172552374</v>
      </c>
      <c r="AO13" s="7"/>
      <c r="AP13" s="7"/>
      <c r="AQ13" s="9"/>
      <c r="AR13" s="10"/>
      <c r="AS13" s="18"/>
      <c r="AT13" s="7">
        <f t="shared" si="14"/>
        <v>-8.7199999999999989</v>
      </c>
      <c r="AU13" s="7">
        <f t="shared" si="15"/>
        <v>421.67860084099686</v>
      </c>
      <c r="AV13" s="7"/>
      <c r="AW13" s="7"/>
      <c r="AX13" s="9"/>
      <c r="AY13" s="10"/>
      <c r="AZ13" s="18">
        <v>25.63</v>
      </c>
      <c r="BA13" s="7">
        <f t="shared" si="16"/>
        <v>8.9199999999999982</v>
      </c>
      <c r="BB13" s="7">
        <f t="shared" si="17"/>
        <v>2.0644883604714489E-3</v>
      </c>
      <c r="BC13" s="7"/>
      <c r="BD13" s="7"/>
      <c r="BE13" s="9"/>
      <c r="BF13" s="10"/>
      <c r="BG13" s="18">
        <v>23.26</v>
      </c>
      <c r="BH13" s="7">
        <f t="shared" si="18"/>
        <v>6.5500000000000007</v>
      </c>
      <c r="BI13" s="7">
        <f t="shared" si="19"/>
        <v>1.0672189505893713E-2</v>
      </c>
      <c r="BJ13" s="7"/>
      <c r="BK13" s="7"/>
      <c r="BL13" s="9"/>
      <c r="BM13" s="10"/>
      <c r="BN13" s="18">
        <v>33.06</v>
      </c>
      <c r="BO13" s="7">
        <f t="shared" si="20"/>
        <v>16.350000000000001</v>
      </c>
      <c r="BP13" s="7">
        <f t="shared" si="21"/>
        <v>1.1971803251598358E-5</v>
      </c>
      <c r="BQ13" s="7"/>
      <c r="BR13" s="7"/>
      <c r="BS13" s="9"/>
      <c r="BT13" s="10"/>
      <c r="BU13" s="18">
        <v>25.76</v>
      </c>
      <c r="BV13" s="7">
        <f t="shared" si="0"/>
        <v>9.0500000000000007</v>
      </c>
      <c r="BW13" s="7">
        <f t="shared" si="22"/>
        <v>1.8865943924313384E-3</v>
      </c>
      <c r="BX13" s="7"/>
      <c r="BY13" s="7"/>
      <c r="BZ13" s="9"/>
      <c r="CA13" s="10"/>
      <c r="CB13" s="18">
        <v>26.03</v>
      </c>
      <c r="CC13" s="7">
        <f t="shared" si="1"/>
        <v>9.32</v>
      </c>
      <c r="CD13" s="7">
        <f t="shared" si="23"/>
        <v>1.5645896046672311E-3</v>
      </c>
      <c r="CE13" s="7"/>
      <c r="CF13" s="7"/>
      <c r="CG13" s="9"/>
      <c r="CH13" s="10"/>
      <c r="CI13" s="18">
        <v>40.24</v>
      </c>
      <c r="CJ13" s="7">
        <f t="shared" si="2"/>
        <v>31.520000000000003</v>
      </c>
      <c r="CK13" s="7">
        <f t="shared" si="24"/>
        <v>3.2473906556852271E-10</v>
      </c>
      <c r="CL13" s="7"/>
      <c r="CM13" s="7"/>
      <c r="CN13" s="9"/>
      <c r="CO13" s="10"/>
    </row>
    <row r="14" spans="1:93" x14ac:dyDescent="0.25">
      <c r="A14" s="1">
        <v>76</v>
      </c>
      <c r="B14" s="1" t="s">
        <v>4</v>
      </c>
      <c r="C14" s="7" t="s">
        <v>6</v>
      </c>
      <c r="D14" s="5">
        <v>16.97</v>
      </c>
      <c r="E14" s="7">
        <f t="shared" si="3"/>
        <v>7.7897043282104137E-6</v>
      </c>
      <c r="F14" s="7">
        <f t="shared" si="25"/>
        <v>7.905065720634382E-6</v>
      </c>
      <c r="G14" s="7">
        <f t="shared" si="26"/>
        <v>3.987697410609683E-7</v>
      </c>
      <c r="H14" s="9">
        <f>F26/F14</f>
        <v>1.303952730055115</v>
      </c>
      <c r="I14" s="10">
        <f>((G14/F14)^2+(G26/F26)^2)^0.5*H14</f>
        <v>0.13865969984103227</v>
      </c>
      <c r="J14" s="18">
        <v>26.85</v>
      </c>
      <c r="K14" s="7">
        <f t="shared" si="4"/>
        <v>9.8800000000000026</v>
      </c>
      <c r="L14" s="7">
        <f t="shared" si="5"/>
        <v>1.0612645141856024E-3</v>
      </c>
      <c r="M14" s="7">
        <f>AVERAGE(L14:L15)</f>
        <v>9.4408211664481702E-4</v>
      </c>
      <c r="N14" s="7">
        <f>STDEV(L14:L15)</f>
        <v>1.6572093587357428E-4</v>
      </c>
      <c r="O14" s="9">
        <f>M26/M14</f>
        <v>0.91639608847269538</v>
      </c>
      <c r="P14" s="10">
        <f>((N14/M14)^2+(N26/M26)^2)^0.5*O14</f>
        <v>0.24452197022479358</v>
      </c>
      <c r="Q14" s="18">
        <v>26.65</v>
      </c>
      <c r="R14" s="7">
        <f t="shared" si="6"/>
        <v>9.68</v>
      </c>
      <c r="S14" s="7">
        <f t="shared" si="7"/>
        <v>1.219072801661731E-3</v>
      </c>
      <c r="T14" s="7">
        <f t="shared" ref="T14" si="67">AVERAGE(S14:S16)</f>
        <v>1.0845537165467434E-3</v>
      </c>
      <c r="U14" s="7">
        <f t="shared" ref="U14" si="68">STDEV(S14:S16)</f>
        <v>2.3299389000684066E-4</v>
      </c>
      <c r="V14" s="9">
        <f>T26/T14</f>
        <v>1.0072153820221776</v>
      </c>
      <c r="W14" s="10">
        <f>((U14/T14)^2+(U26/T26)^2)^0.5*V14</f>
        <v>0.7050997775161375</v>
      </c>
      <c r="X14" s="18">
        <v>27.09</v>
      </c>
      <c r="Y14" s="7">
        <f t="shared" si="8"/>
        <v>10.120000000000001</v>
      </c>
      <c r="Z14" s="7">
        <f t="shared" si="9"/>
        <v>8.9862075256335412E-4</v>
      </c>
      <c r="AA14" s="7">
        <f t="shared" ref="AA14" si="69">AVERAGE(Z14:Z16)</f>
        <v>7.3683288979287857E-4</v>
      </c>
      <c r="AB14" s="7">
        <f t="shared" ref="AB14" si="70">STDEV(Z14:Z16)</f>
        <v>1.5200720450009487E-4</v>
      </c>
      <c r="AC14" s="9">
        <f>AA26/AA14</f>
        <v>0.76767789629750316</v>
      </c>
      <c r="AD14" s="10">
        <f>((AB14/AA14)^2+(AB26/AA26)^2)^0.5*AC14</f>
        <v>0.26693799345218999</v>
      </c>
      <c r="AE14" s="18">
        <v>26.99</v>
      </c>
      <c r="AF14" s="7">
        <f t="shared" si="10"/>
        <v>10.02</v>
      </c>
      <c r="AG14" s="7">
        <f t="shared" si="11"/>
        <v>9.6311787548179631E-4</v>
      </c>
      <c r="AH14" s="7">
        <f t="shared" ref="AH14" si="71">AVERAGE(AG14:AG16)</f>
        <v>8.8193587496534706E-4</v>
      </c>
      <c r="AI14" s="7">
        <f t="shared" ref="AI14" si="72">STDEV(AG14:AG16)</f>
        <v>9.9084519993777612E-5</v>
      </c>
      <c r="AJ14" s="9">
        <f>AH26/AH14</f>
        <v>1.1175194099270871</v>
      </c>
      <c r="AK14" s="10">
        <f>((AI14/AH14)^2+(AI26/AH26)^2)^0.5*AJ14</f>
        <v>0.18236394495418251</v>
      </c>
      <c r="AL14" s="18"/>
      <c r="AM14" s="7">
        <f t="shared" si="12"/>
        <v>-9.8800000000000026</v>
      </c>
      <c r="AN14" s="7">
        <f t="shared" si="13"/>
        <v>942.2721542398732</v>
      </c>
      <c r="AO14" s="7">
        <f t="shared" ref="AO14" si="73">AVERAGE(AN14:AN16)</f>
        <v>1367.5370865125649</v>
      </c>
      <c r="AP14" s="7">
        <f t="shared" ref="AP14" si="74">STDEV(AN14:AN16)</f>
        <v>522.64219194610394</v>
      </c>
      <c r="AQ14" s="9">
        <f>AO26/AO14</f>
        <v>6.8037363609571241E-13</v>
      </c>
      <c r="AR14" s="10">
        <f>((AP14/AO14)^2+(AP26/AO26)^2)^0.5*AQ14</f>
        <v>3.4198264561097274E-13</v>
      </c>
      <c r="AS14" s="18"/>
      <c r="AT14" s="7">
        <f t="shared" si="14"/>
        <v>-9.68</v>
      </c>
      <c r="AU14" s="7">
        <f t="shared" si="15"/>
        <v>820.29555465177259</v>
      </c>
      <c r="AV14" s="7">
        <f t="shared" ref="AV14" si="75">AVERAGE(AU14:AU16)</f>
        <v>955.60310094444196</v>
      </c>
      <c r="AW14" s="7">
        <f t="shared" ref="AW14" si="76">STDEV(AU14:AU16)</f>
        <v>234.35954482638084</v>
      </c>
      <c r="AX14" s="9">
        <f>AV26/AV14</f>
        <v>1.2329237914511579</v>
      </c>
      <c r="AY14" s="10">
        <f>((AW14/AV14)^2+(AW26/AV26)^2)^0.5*AX14</f>
        <v>0.7021954255303392</v>
      </c>
      <c r="AZ14" s="18">
        <v>26.06</v>
      </c>
      <c r="BA14" s="7">
        <f t="shared" si="16"/>
        <v>9.09</v>
      </c>
      <c r="BB14" s="7">
        <f t="shared" si="17"/>
        <v>1.8350053695586172E-3</v>
      </c>
      <c r="BC14" s="7">
        <f>AVERAGE(BB14:BB15)</f>
        <v>2.031529751057067E-3</v>
      </c>
      <c r="BD14" s="7">
        <f>STDEV(BB14:BB15)</f>
        <v>2.7792744565209175E-4</v>
      </c>
      <c r="BE14" s="9">
        <f>BC26/BC14</f>
        <v>2.1950749838172579</v>
      </c>
      <c r="BF14" s="10">
        <f>((BD14/BC14)^2+(BD26/BC26)^2)^0.5*BE14</f>
        <v>0.65727743502799674</v>
      </c>
      <c r="BG14" s="18">
        <v>23.46</v>
      </c>
      <c r="BH14" s="7">
        <f t="shared" si="18"/>
        <v>6.490000000000002</v>
      </c>
      <c r="BI14" s="7">
        <f t="shared" si="19"/>
        <v>1.112539215310211E-2</v>
      </c>
      <c r="BJ14" s="7">
        <f t="shared" ref="BJ14" si="77">AVERAGE(BI14:BI16)</f>
        <v>1.0859941664940422E-2</v>
      </c>
      <c r="BK14" s="7">
        <f t="shared" ref="BK14" si="78">STDEV(BI14:BI16)</f>
        <v>1.8905896988445638E-3</v>
      </c>
      <c r="BL14" s="9">
        <f>BJ26/BJ14</f>
        <v>1.2429510241319313</v>
      </c>
      <c r="BM14" s="10">
        <f>((BK14/BJ14)^2+(BK26/BJ26)^2)^0.5*BL14</f>
        <v>0.54123482715673887</v>
      </c>
      <c r="BN14" s="18">
        <v>32.85</v>
      </c>
      <c r="BO14" s="7">
        <f t="shared" si="20"/>
        <v>15.880000000000003</v>
      </c>
      <c r="BP14" s="7">
        <f t="shared" si="21"/>
        <v>1.6582258034150028E-5</v>
      </c>
      <c r="BQ14" s="7">
        <f t="shared" ref="BQ14" si="79">AVERAGE(BP14:BP16)</f>
        <v>1.9137522237641796E-5</v>
      </c>
      <c r="BR14" s="7">
        <f t="shared" ref="BR14" si="80">STDEV(BP14:BP16)</f>
        <v>2.2129237136048797E-6</v>
      </c>
      <c r="BS14" s="9">
        <f>BQ26/BQ14</f>
        <v>1.2756977014701167</v>
      </c>
      <c r="BT14" s="10">
        <f>((BR14/BQ14)^2+(BR26/BQ26)^2)^0.5*BS14</f>
        <v>0.16238829526843926</v>
      </c>
      <c r="BU14" s="18">
        <v>26.82</v>
      </c>
      <c r="BV14" s="7">
        <f t="shared" si="0"/>
        <v>9.8500000000000014</v>
      </c>
      <c r="BW14" s="7">
        <f t="shared" si="22"/>
        <v>1.0835639375662545E-3</v>
      </c>
      <c r="BX14" s="7">
        <f t="shared" ref="BX14" si="81">AVERAGE(BW14:BW16)</f>
        <v>9.0498255937291206E-4</v>
      </c>
      <c r="BY14" s="7">
        <f t="shared" ref="BY14" si="82">STDEV(BW14:BW16)</f>
        <v>1.5558310457273111E-4</v>
      </c>
      <c r="BZ14" s="9">
        <f>BX26/BX14</f>
        <v>0.78224026321053264</v>
      </c>
      <c r="CA14" s="10">
        <f>((BY14/BX14)^2+(BY26/BX26)^2)^0.5*BZ14</f>
        <v>0.18522692672452465</v>
      </c>
      <c r="CB14" s="18">
        <v>25.14</v>
      </c>
      <c r="CC14" s="7">
        <f t="shared" si="1"/>
        <v>8.1700000000000017</v>
      </c>
      <c r="CD14" s="7">
        <f t="shared" si="23"/>
        <v>3.4720417233069121E-3</v>
      </c>
      <c r="CE14" s="7">
        <f t="shared" ref="CE14" si="83">AVERAGE(CD14:CD16)</f>
        <v>3.0044149482953927E-3</v>
      </c>
      <c r="CF14" s="7">
        <f t="shared" ref="CF14" si="84">STDEV(CD14:CD16)</f>
        <v>5.1336600536844941E-4</v>
      </c>
      <c r="CG14" s="9">
        <f>CE26/CE14</f>
        <v>0.38851526832905869</v>
      </c>
      <c r="CH14" s="10">
        <f>((CF14/CE14)^2+(CF26/CE26)^2)^0.5*CG14</f>
        <v>9.4514984096723917E-2</v>
      </c>
      <c r="CI14" s="18">
        <v>41.12</v>
      </c>
      <c r="CJ14" s="7">
        <f t="shared" si="2"/>
        <v>31.439999999999998</v>
      </c>
      <c r="CK14" s="7">
        <f t="shared" si="24"/>
        <v>3.4325505078097419E-10</v>
      </c>
      <c r="CL14" s="7">
        <f t="shared" ref="CL14" si="85">AVERAGE(CK14:CK16)</f>
        <v>3.5719165027658329E-10</v>
      </c>
      <c r="CM14" s="7">
        <f t="shared" ref="CM14" si="86">STDEV(CK14:CK16)</f>
        <v>1.4591030245874291E-10</v>
      </c>
      <c r="CN14" s="9">
        <f>CL26/CL14</f>
        <v>1.9694885884474715</v>
      </c>
      <c r="CO14" s="10">
        <f>((CM14/CL14)^2+(CM26/CL26)^2)^0.5*CN14</f>
        <v>1.2675837342407488</v>
      </c>
    </row>
    <row r="15" spans="1:93" x14ac:dyDescent="0.25">
      <c r="A15" s="1">
        <v>77</v>
      </c>
      <c r="B15" s="1" t="s">
        <v>4</v>
      </c>
      <c r="C15" s="7" t="s">
        <v>6</v>
      </c>
      <c r="D15" s="5">
        <v>17.010000000000002</v>
      </c>
      <c r="E15" s="7">
        <f t="shared" si="3"/>
        <v>7.5766944537127299E-6</v>
      </c>
      <c r="F15" s="7"/>
      <c r="G15" s="7"/>
      <c r="H15" s="7"/>
      <c r="I15" s="20"/>
      <c r="J15" s="18">
        <v>27.25</v>
      </c>
      <c r="K15" s="7">
        <f t="shared" si="4"/>
        <v>10.239999999999998</v>
      </c>
      <c r="L15" s="7">
        <f t="shared" si="5"/>
        <v>8.2689971910403172E-4</v>
      </c>
      <c r="M15" s="7"/>
      <c r="N15" s="7"/>
      <c r="O15" s="7"/>
      <c r="P15" s="20"/>
      <c r="Q15" s="18">
        <v>27.27</v>
      </c>
      <c r="R15" s="7">
        <f t="shared" si="6"/>
        <v>10.259999999999998</v>
      </c>
      <c r="S15" s="7">
        <f t="shared" si="7"/>
        <v>8.1551554631676846E-4</v>
      </c>
      <c r="T15" s="7"/>
      <c r="U15" s="7"/>
      <c r="V15" s="7"/>
      <c r="W15" s="20"/>
      <c r="X15" s="18">
        <v>27.46</v>
      </c>
      <c r="Y15" s="7">
        <f t="shared" si="8"/>
        <v>10.45</v>
      </c>
      <c r="Z15" s="7">
        <f t="shared" si="9"/>
        <v>7.1488559372345013E-4</v>
      </c>
      <c r="AA15" s="7"/>
      <c r="AB15" s="7"/>
      <c r="AC15" s="7"/>
      <c r="AD15" s="20"/>
      <c r="AE15" s="18">
        <v>27.11</v>
      </c>
      <c r="AF15" s="7">
        <f t="shared" si="10"/>
        <v>10.099999999999998</v>
      </c>
      <c r="AG15" s="7">
        <f t="shared" si="11"/>
        <v>9.11165030797665E-4</v>
      </c>
      <c r="AH15" s="7"/>
      <c r="AI15" s="7"/>
      <c r="AJ15" s="7"/>
      <c r="AK15" s="20"/>
      <c r="AL15" s="18"/>
      <c r="AM15" s="7">
        <f t="shared" si="12"/>
        <v>-10.239999999999998</v>
      </c>
      <c r="AN15" s="7">
        <f t="shared" si="13"/>
        <v>1209.3364853038372</v>
      </c>
      <c r="AO15" s="7"/>
      <c r="AP15" s="7"/>
      <c r="AQ15" s="7"/>
      <c r="AR15" s="20"/>
      <c r="AS15" s="18"/>
      <c r="AT15" s="7">
        <f t="shared" si="14"/>
        <v>-10.259999999999998</v>
      </c>
      <c r="AU15" s="7">
        <f t="shared" si="15"/>
        <v>1226.2181935297806</v>
      </c>
      <c r="AV15" s="7"/>
      <c r="AW15" s="7"/>
      <c r="AX15" s="7"/>
      <c r="AY15" s="20"/>
      <c r="AZ15" s="18">
        <v>25.82</v>
      </c>
      <c r="BA15" s="7">
        <f t="shared" si="16"/>
        <v>8.8099999999999987</v>
      </c>
      <c r="BB15" s="7">
        <f t="shared" si="17"/>
        <v>2.2280541325555166E-3</v>
      </c>
      <c r="BC15" s="7"/>
      <c r="BD15" s="7"/>
      <c r="BE15" s="7"/>
      <c r="BF15" s="20"/>
      <c r="BG15" s="18">
        <v>23.32</v>
      </c>
      <c r="BH15" s="7">
        <f t="shared" si="18"/>
        <v>6.3099999999999987</v>
      </c>
      <c r="BI15" s="7">
        <f t="shared" si="19"/>
        <v>1.2603777487845736E-2</v>
      </c>
      <c r="BJ15" s="7"/>
      <c r="BK15" s="7"/>
      <c r="BL15" s="7"/>
      <c r="BM15" s="20"/>
      <c r="BN15" s="18">
        <v>32.590000000000003</v>
      </c>
      <c r="BO15" s="7">
        <f t="shared" si="20"/>
        <v>15.580000000000002</v>
      </c>
      <c r="BP15" s="7">
        <f t="shared" si="21"/>
        <v>2.0415154339387679E-5</v>
      </c>
      <c r="BQ15" s="7"/>
      <c r="BR15" s="7"/>
      <c r="BS15" s="7"/>
      <c r="BT15" s="20"/>
      <c r="BU15" s="18">
        <v>27.24</v>
      </c>
      <c r="BV15" s="7">
        <f t="shared" si="0"/>
        <v>10.229999999999997</v>
      </c>
      <c r="BW15" s="7">
        <f t="shared" si="22"/>
        <v>8.326512614921476E-4</v>
      </c>
      <c r="BX15" s="7"/>
      <c r="BY15" s="7"/>
      <c r="BZ15" s="7"/>
      <c r="CA15" s="20"/>
      <c r="CB15" s="18">
        <v>25.35</v>
      </c>
      <c r="CC15" s="7">
        <f t="shared" si="1"/>
        <v>8.34</v>
      </c>
      <c r="CD15" s="7">
        <f t="shared" si="23"/>
        <v>3.0860988744663169E-3</v>
      </c>
      <c r="CE15" s="7"/>
      <c r="CF15" s="7"/>
      <c r="CG15" s="7"/>
      <c r="CH15" s="20"/>
      <c r="CI15" s="18">
        <v>41.13</v>
      </c>
      <c r="CJ15" s="7">
        <f t="shared" si="2"/>
        <v>30.870000000000005</v>
      </c>
      <c r="CK15" s="7">
        <f t="shared" si="24"/>
        <v>5.0957021362182472E-10</v>
      </c>
      <c r="CL15" s="7"/>
      <c r="CM15" s="7"/>
      <c r="CN15" s="7"/>
      <c r="CO15" s="20"/>
    </row>
    <row r="16" spans="1:93" x14ac:dyDescent="0.25">
      <c r="A16" s="1">
        <v>78</v>
      </c>
      <c r="B16" s="1" t="s">
        <v>4</v>
      </c>
      <c r="C16" s="7" t="s">
        <v>6</v>
      </c>
      <c r="D16" s="5">
        <v>16.87</v>
      </c>
      <c r="E16" s="7">
        <f t="shared" si="3"/>
        <v>8.3487983799800016E-6</v>
      </c>
      <c r="F16" s="7"/>
      <c r="G16" s="7"/>
      <c r="H16" s="7"/>
      <c r="I16" s="20"/>
      <c r="J16" s="18">
        <v>27.8</v>
      </c>
      <c r="K16" s="7">
        <f t="shared" si="4"/>
        <v>10.93</v>
      </c>
      <c r="L16" s="7">
        <f t="shared" si="5"/>
        <v>5.1255697442532586E-4</v>
      </c>
      <c r="M16" s="7"/>
      <c r="N16" s="7"/>
      <c r="O16" s="7"/>
      <c r="P16" s="20"/>
      <c r="Q16" s="18">
        <v>26.55</v>
      </c>
      <c r="R16" s="7">
        <f t="shared" si="6"/>
        <v>9.68</v>
      </c>
      <c r="S16" s="7">
        <f t="shared" si="7"/>
        <v>1.219072801661731E-3</v>
      </c>
      <c r="T16" s="7"/>
      <c r="U16" s="7"/>
      <c r="V16" s="7"/>
      <c r="W16" s="20"/>
      <c r="X16" s="18">
        <v>27.58</v>
      </c>
      <c r="Y16" s="7">
        <f t="shared" si="8"/>
        <v>10.709999999999997</v>
      </c>
      <c r="Z16" s="7">
        <f t="shared" si="9"/>
        <v>5.9699232309183168E-4</v>
      </c>
      <c r="AA16" s="7"/>
      <c r="AB16" s="7"/>
      <c r="AC16" s="7"/>
      <c r="AD16" s="20"/>
      <c r="AE16" s="18">
        <v>27.21</v>
      </c>
      <c r="AF16" s="7">
        <f t="shared" si="10"/>
        <v>10.34</v>
      </c>
      <c r="AG16" s="7">
        <f t="shared" si="11"/>
        <v>7.7152471861657976E-4</v>
      </c>
      <c r="AH16" s="7"/>
      <c r="AI16" s="7"/>
      <c r="AJ16" s="7"/>
      <c r="AK16" s="20"/>
      <c r="AL16" s="18"/>
      <c r="AM16" s="7">
        <f t="shared" si="12"/>
        <v>-10.93</v>
      </c>
      <c r="AN16" s="7">
        <f t="shared" si="13"/>
        <v>1951.0026199939837</v>
      </c>
      <c r="AO16" s="7"/>
      <c r="AP16" s="7"/>
      <c r="AQ16" s="7"/>
      <c r="AR16" s="20"/>
      <c r="AS16" s="18"/>
      <c r="AT16" s="7">
        <f t="shared" si="14"/>
        <v>-9.68</v>
      </c>
      <c r="AU16" s="7">
        <f t="shared" si="15"/>
        <v>820.29555465177259</v>
      </c>
      <c r="AV16" s="7"/>
      <c r="AW16" s="7"/>
      <c r="AX16" s="7"/>
      <c r="AY16" s="20"/>
      <c r="AZ16" s="18">
        <v>26.23</v>
      </c>
      <c r="BA16" s="7">
        <f t="shared" si="16"/>
        <v>9.36</v>
      </c>
      <c r="BB16" s="7">
        <f t="shared" si="17"/>
        <v>1.5218058196494143E-3</v>
      </c>
      <c r="BC16" s="7"/>
      <c r="BD16" s="7"/>
      <c r="BE16" s="7"/>
      <c r="BF16" s="20"/>
      <c r="BG16" s="18">
        <v>23.69</v>
      </c>
      <c r="BH16" s="7">
        <f t="shared" si="18"/>
        <v>6.82</v>
      </c>
      <c r="BI16" s="7">
        <f t="shared" si="19"/>
        <v>8.8506553538734243E-3</v>
      </c>
      <c r="BJ16" s="7"/>
      <c r="BK16" s="7"/>
      <c r="BL16" s="7"/>
      <c r="BM16" s="20"/>
      <c r="BN16" s="18">
        <v>32.450000000000003</v>
      </c>
      <c r="BO16" s="7">
        <f t="shared" si="20"/>
        <v>15.580000000000002</v>
      </c>
      <c r="BP16" s="7">
        <f t="shared" si="21"/>
        <v>2.0415154339387679E-5</v>
      </c>
      <c r="BQ16" s="7"/>
      <c r="BR16" s="7"/>
      <c r="BS16" s="7"/>
      <c r="BT16" s="20"/>
      <c r="BU16" s="18">
        <v>27.16</v>
      </c>
      <c r="BV16" s="7">
        <f t="shared" si="0"/>
        <v>10.29</v>
      </c>
      <c r="BW16" s="7">
        <f t="shared" si="22"/>
        <v>7.9873247906033407E-4</v>
      </c>
      <c r="BX16" s="7"/>
      <c r="BY16" s="7"/>
      <c r="BZ16" s="7"/>
      <c r="CA16" s="20"/>
      <c r="CB16" s="18">
        <v>25.54</v>
      </c>
      <c r="CC16" s="7">
        <f t="shared" si="1"/>
        <v>8.6699999999999982</v>
      </c>
      <c r="CD16" s="7">
        <f t="shared" si="23"/>
        <v>2.4551042471129504E-3</v>
      </c>
      <c r="CE16" s="7"/>
      <c r="CF16" s="7"/>
      <c r="CG16" s="7"/>
      <c r="CH16" s="20"/>
      <c r="CI16" s="18">
        <v>41.77</v>
      </c>
      <c r="CJ16" s="7">
        <f t="shared" si="2"/>
        <v>32.090000000000003</v>
      </c>
      <c r="CK16" s="7">
        <f t="shared" si="24"/>
        <v>2.1874968642695093E-10</v>
      </c>
      <c r="CL16" s="7"/>
      <c r="CM16" s="7"/>
      <c r="CN16" s="7"/>
      <c r="CO16" s="20"/>
    </row>
    <row r="17" spans="1:93" x14ac:dyDescent="0.25">
      <c r="A17" s="1">
        <v>25</v>
      </c>
      <c r="B17" s="1" t="s">
        <v>1</v>
      </c>
      <c r="C17" s="7" t="s">
        <v>18</v>
      </c>
      <c r="D17" s="5">
        <v>16.53</v>
      </c>
      <c r="E17" s="7">
        <f t="shared" si="3"/>
        <v>1.0567546601188079E-5</v>
      </c>
      <c r="F17" s="7">
        <f t="shared" si="25"/>
        <v>1.0407983299944305E-5</v>
      </c>
      <c r="G17" s="7">
        <f t="shared" si="26"/>
        <v>5.5395150542619973E-7</v>
      </c>
      <c r="H17" s="7"/>
      <c r="I17" s="20"/>
      <c r="J17" s="18">
        <v>25.05</v>
      </c>
      <c r="K17" s="7">
        <f t="shared" si="4"/>
        <v>8.52</v>
      </c>
      <c r="L17" s="7">
        <f t="shared" si="5"/>
        <v>2.7241087233406372E-3</v>
      </c>
      <c r="M17" s="7">
        <f>AVERAGE(L18:L19)</f>
        <v>2.0384630827126695E-3</v>
      </c>
      <c r="N17" s="7">
        <f>STDEV(L18:L19)</f>
        <v>1.3976574004335226E-4</v>
      </c>
      <c r="O17" s="7"/>
      <c r="P17" s="20"/>
      <c r="Q17" s="18">
        <v>24.54</v>
      </c>
      <c r="R17" s="7">
        <f t="shared" si="6"/>
        <v>8.009999999999998</v>
      </c>
      <c r="S17" s="7">
        <f t="shared" si="7"/>
        <v>3.8792675603009281E-3</v>
      </c>
      <c r="T17" s="7">
        <f t="shared" ref="T17" si="87">AVERAGE(S17:S19)</f>
        <v>3.6564770941110263E-3</v>
      </c>
      <c r="U17" s="7">
        <f t="shared" ref="U17" si="88">STDEV(S17:S19)</f>
        <v>1.9450061418500579E-4</v>
      </c>
      <c r="V17" s="7"/>
      <c r="W17" s="20"/>
      <c r="X17" s="18">
        <v>25.26</v>
      </c>
      <c r="Y17" s="7">
        <f t="shared" si="8"/>
        <v>8.73</v>
      </c>
      <c r="Z17" s="7">
        <f t="shared" si="9"/>
        <v>2.3550934134585169E-3</v>
      </c>
      <c r="AA17" s="7">
        <f t="shared" ref="AA17" si="89">AVERAGE(Z17:Z19)</f>
        <v>2.1351053558192872E-3</v>
      </c>
      <c r="AB17" s="7">
        <f t="shared" ref="AB17" si="90">STDEV(Z17:Z19)</f>
        <v>2.2108968533981005E-4</v>
      </c>
      <c r="AC17" s="7"/>
      <c r="AD17" s="20"/>
      <c r="AE17" s="18">
        <v>26.45</v>
      </c>
      <c r="AF17" s="7">
        <f t="shared" si="10"/>
        <v>9.9199999999999982</v>
      </c>
      <c r="AG17" s="7">
        <f t="shared" si="11"/>
        <v>1.0322441802357244E-3</v>
      </c>
      <c r="AH17" s="7">
        <f t="shared" ref="AH17" si="91">AVERAGE(AG17:AG19)</f>
        <v>9.7970574173350251E-4</v>
      </c>
      <c r="AI17" s="7">
        <f t="shared" ref="AI17" si="92">STDEV(AG17:AG19)</f>
        <v>5.1039459992576084E-5</v>
      </c>
      <c r="AJ17" s="7"/>
      <c r="AK17" s="20"/>
      <c r="AL17" s="18">
        <v>40.57</v>
      </c>
      <c r="AM17" s="7">
        <f t="shared" si="12"/>
        <v>32.049999999999997</v>
      </c>
      <c r="AN17" s="7">
        <f t="shared" si="13"/>
        <v>2.2489957719222819E-10</v>
      </c>
      <c r="AO17" s="7">
        <f t="shared" ref="AO17" si="93">AVERAGE(AN17:AN19)</f>
        <v>3.4489208775778921E-10</v>
      </c>
      <c r="AP17" s="7">
        <f t="shared" ref="AP17" si="94">STDEV(AN17:AN19)</f>
        <v>1.4260922373581653E-10</v>
      </c>
      <c r="AQ17" s="7"/>
      <c r="AR17" s="20"/>
      <c r="AS17" s="18"/>
      <c r="AT17" s="7">
        <f t="shared" si="14"/>
        <v>-8.009999999999998</v>
      </c>
      <c r="AU17" s="7">
        <f t="shared" si="15"/>
        <v>257.78062081451958</v>
      </c>
      <c r="AV17" s="7">
        <f t="shared" ref="AV17" si="95">AVERAGE(AU17:AU19)</f>
        <v>273.98986439554574</v>
      </c>
      <c r="AW17" s="7">
        <f t="shared" ref="AW17" si="96">STDEV(AU17:AU19)</f>
        <v>14.173139241696473</v>
      </c>
      <c r="AX17" s="7"/>
      <c r="AY17" s="20"/>
      <c r="AZ17" s="18">
        <v>23.66</v>
      </c>
      <c r="BA17" s="7">
        <f t="shared" si="16"/>
        <v>7.129999999999999</v>
      </c>
      <c r="BB17" s="7">
        <f t="shared" si="17"/>
        <v>7.1393082049172009E-3</v>
      </c>
      <c r="BC17" s="7">
        <f>AVERAGE(BB18:BB19)</f>
        <v>7.4399879729837408E-3</v>
      </c>
      <c r="BD17" s="7">
        <f>STDEV(BB18:BB19)</f>
        <v>1.4851054585262565E-3</v>
      </c>
      <c r="BE17" s="7"/>
      <c r="BF17" s="20"/>
      <c r="BG17" s="18">
        <v>21.14</v>
      </c>
      <c r="BH17" s="7">
        <f t="shared" si="18"/>
        <v>4.6099999999999994</v>
      </c>
      <c r="BI17" s="7">
        <f t="shared" si="19"/>
        <v>4.0949793870573882E-2</v>
      </c>
      <c r="BJ17" s="7">
        <f t="shared" ref="BJ17" si="97">AVERAGE(BI17:BI19)</f>
        <v>4.4087271388096851E-2</v>
      </c>
      <c r="BK17" s="7">
        <f t="shared" ref="BK17" si="98">STDEV(BI17:BI19)</f>
        <v>3.6063934623858434E-3</v>
      </c>
      <c r="BL17" s="7"/>
      <c r="BM17" s="20"/>
      <c r="BN17" s="18">
        <v>31.93</v>
      </c>
      <c r="BO17" s="7">
        <f t="shared" si="20"/>
        <v>15.399999999999999</v>
      </c>
      <c r="BP17" s="7">
        <f t="shared" si="21"/>
        <v>2.3127999366918969E-5</v>
      </c>
      <c r="BQ17" s="7">
        <f t="shared" ref="BQ17" si="99">AVERAGE(BP17:BP19)</f>
        <v>2.4133194829581773E-5</v>
      </c>
      <c r="BR17" s="7">
        <f t="shared" ref="BR17" si="100">STDEV(BP17:BP19)</f>
        <v>6.7957386099477958E-6</v>
      </c>
      <c r="BS17" s="7"/>
      <c r="BT17" s="20"/>
      <c r="BU17" s="18">
        <v>26.48</v>
      </c>
      <c r="BV17" s="7">
        <f t="shared" si="0"/>
        <v>9.9499999999999993</v>
      </c>
      <c r="BW17" s="7">
        <f t="shared" si="22"/>
        <v>1.0110009021888457E-3</v>
      </c>
      <c r="BX17" s="7">
        <f t="shared" ref="BX17" si="101">AVERAGE(BW17:BW19)</f>
        <v>1.0499060188476608E-3</v>
      </c>
      <c r="BY17" s="7">
        <f t="shared" ref="BY17" si="102">STDEV(BW17:BW19)</f>
        <v>1.6174178245824264E-4</v>
      </c>
      <c r="BZ17" s="7"/>
      <c r="CA17" s="20"/>
      <c r="CB17" s="18">
        <v>27.03</v>
      </c>
      <c r="CC17" s="7">
        <f t="shared" si="1"/>
        <v>10.5</v>
      </c>
      <c r="CD17" s="7">
        <f t="shared" si="23"/>
        <v>6.9053396600248776E-4</v>
      </c>
      <c r="CE17" s="7">
        <f t="shared" ref="CE17" si="103">AVERAGE(CD17:CD19)</f>
        <v>7.9135331438199479E-4</v>
      </c>
      <c r="CF17" s="7">
        <f t="shared" ref="CF17" si="104">STDEV(CD17:CD19)</f>
        <v>9.1172002175448109E-5</v>
      </c>
      <c r="CG17" s="7"/>
      <c r="CH17" s="20"/>
      <c r="CI17" s="18">
        <v>40.57</v>
      </c>
      <c r="CJ17" s="7">
        <f t="shared" si="2"/>
        <v>32.56</v>
      </c>
      <c r="CK17" s="7">
        <f t="shared" si="24"/>
        <v>1.579295293716332E-10</v>
      </c>
      <c r="CL17" s="7">
        <f t="shared" ref="CL17" si="105">AVERAGE(CK17:CK19)</f>
        <v>2.0583835357065465E-10</v>
      </c>
      <c r="CM17" s="7">
        <f t="shared" ref="CM17" si="106">STDEV(CK17:CK19)</f>
        <v>5.9954369662049751E-11</v>
      </c>
      <c r="CN17" s="7"/>
      <c r="CO17" s="20"/>
    </row>
    <row r="18" spans="1:93" x14ac:dyDescent="0.25">
      <c r="A18" s="1">
        <v>26</v>
      </c>
      <c r="B18" s="1" t="s">
        <v>1</v>
      </c>
      <c r="C18" s="7" t="s">
        <v>19</v>
      </c>
      <c r="D18" s="5">
        <v>16.64</v>
      </c>
      <c r="E18" s="7">
        <f t="shared" si="3"/>
        <v>9.791762524131036E-6</v>
      </c>
      <c r="F18" s="7"/>
      <c r="G18" s="7"/>
      <c r="H18" s="7"/>
      <c r="I18" s="20"/>
      <c r="J18" s="18">
        <v>25.51</v>
      </c>
      <c r="K18" s="7">
        <f t="shared" si="4"/>
        <v>8.870000000000001</v>
      </c>
      <c r="L18" s="7">
        <f t="shared" si="5"/>
        <v>2.13729238527488E-3</v>
      </c>
      <c r="M18" s="7"/>
      <c r="N18" s="7"/>
      <c r="O18" s="7"/>
      <c r="P18" s="20"/>
      <c r="Q18" s="18">
        <v>24.79</v>
      </c>
      <c r="R18" s="7">
        <f t="shared" si="6"/>
        <v>8.1499999999999986</v>
      </c>
      <c r="S18" s="7">
        <f t="shared" si="7"/>
        <v>3.5205096195735611E-3</v>
      </c>
      <c r="T18" s="7"/>
      <c r="U18" s="7"/>
      <c r="V18" s="7"/>
      <c r="W18" s="20"/>
      <c r="X18" s="18">
        <v>25.51</v>
      </c>
      <c r="Y18" s="7">
        <f t="shared" si="8"/>
        <v>8.870000000000001</v>
      </c>
      <c r="Z18" s="7">
        <f t="shared" si="9"/>
        <v>2.13729238527488E-3</v>
      </c>
      <c r="AA18" s="7"/>
      <c r="AB18" s="7"/>
      <c r="AC18" s="7"/>
      <c r="AD18" s="20"/>
      <c r="AE18" s="18">
        <v>26.64</v>
      </c>
      <c r="AF18" s="7">
        <f t="shared" si="10"/>
        <v>10</v>
      </c>
      <c r="AG18" s="7">
        <f t="shared" si="11"/>
        <v>9.765625E-4</v>
      </c>
      <c r="AH18" s="7"/>
      <c r="AI18" s="7"/>
      <c r="AJ18" s="7"/>
      <c r="AK18" s="20"/>
      <c r="AL18" s="18">
        <v>40.47</v>
      </c>
      <c r="AM18" s="7">
        <f t="shared" si="12"/>
        <v>31.599999999999998</v>
      </c>
      <c r="AN18" s="7">
        <f t="shared" si="13"/>
        <v>3.0722187617162599E-10</v>
      </c>
      <c r="AO18" s="7"/>
      <c r="AP18" s="7"/>
      <c r="AQ18" s="7"/>
      <c r="AR18" s="20"/>
      <c r="AS18" s="18"/>
      <c r="AT18" s="7">
        <f t="shared" si="14"/>
        <v>-8.1499999999999986</v>
      </c>
      <c r="AU18" s="7">
        <f t="shared" si="15"/>
        <v>284.04978484936788</v>
      </c>
      <c r="AV18" s="7"/>
      <c r="AW18" s="7"/>
      <c r="AX18" s="7"/>
      <c r="AY18" s="20"/>
      <c r="AZ18" s="18">
        <v>23.93</v>
      </c>
      <c r="BA18" s="7">
        <f t="shared" si="16"/>
        <v>7.2899999999999991</v>
      </c>
      <c r="BB18" s="7">
        <f t="shared" si="17"/>
        <v>6.3898598324826682E-3</v>
      </c>
      <c r="BC18" s="7"/>
      <c r="BD18" s="7"/>
      <c r="BE18" s="7"/>
      <c r="BF18" s="20"/>
      <c r="BG18" s="18">
        <v>21.17</v>
      </c>
      <c r="BH18" s="7">
        <f t="shared" si="18"/>
        <v>4.5300000000000011</v>
      </c>
      <c r="BI18" s="7">
        <f t="shared" si="19"/>
        <v>4.3284670878466366E-2</v>
      </c>
      <c r="BJ18" s="7"/>
      <c r="BK18" s="7"/>
      <c r="BL18" s="7"/>
      <c r="BM18" s="20"/>
      <c r="BN18" s="18">
        <v>31.6</v>
      </c>
      <c r="BO18" s="7">
        <f t="shared" si="20"/>
        <v>14.96</v>
      </c>
      <c r="BP18" s="7">
        <f t="shared" si="21"/>
        <v>3.1375544026369211E-5</v>
      </c>
      <c r="BQ18" s="7"/>
      <c r="BR18" s="7"/>
      <c r="BS18" s="7"/>
      <c r="BT18" s="20"/>
      <c r="BU18" s="18">
        <v>26.74</v>
      </c>
      <c r="BV18" s="7">
        <f t="shared" si="0"/>
        <v>10.099999999999998</v>
      </c>
      <c r="BW18" s="7">
        <f t="shared" si="22"/>
        <v>9.11165030797665E-4</v>
      </c>
      <c r="BX18" s="7"/>
      <c r="BY18" s="7"/>
      <c r="BZ18" s="7"/>
      <c r="CA18" s="20"/>
      <c r="CB18" s="18">
        <v>26.81</v>
      </c>
      <c r="CC18" s="7">
        <f t="shared" si="1"/>
        <v>10.169999999999998</v>
      </c>
      <c r="CD18" s="7">
        <f t="shared" si="23"/>
        <v>8.680104308267302E-4</v>
      </c>
      <c r="CE18" s="7"/>
      <c r="CF18" s="7"/>
      <c r="CG18" s="7"/>
      <c r="CH18" s="20"/>
      <c r="CI18" s="18">
        <v>40.47</v>
      </c>
      <c r="CJ18" s="7">
        <f t="shared" si="2"/>
        <v>32.32</v>
      </c>
      <c r="CK18" s="7">
        <f t="shared" si="24"/>
        <v>1.8651361521091814E-10</v>
      </c>
      <c r="CL18" s="7"/>
      <c r="CM18" s="7"/>
      <c r="CN18" s="7"/>
      <c r="CO18" s="20"/>
    </row>
    <row r="19" spans="1:93" x14ac:dyDescent="0.25">
      <c r="A19" s="1">
        <v>27</v>
      </c>
      <c r="B19" s="1" t="s">
        <v>1</v>
      </c>
      <c r="C19" s="7" t="s">
        <v>20</v>
      </c>
      <c r="D19" s="5">
        <v>16.489999999999998</v>
      </c>
      <c r="E19" s="7">
        <f t="shared" si="3"/>
        <v>1.0864640774513798E-5</v>
      </c>
      <c r="F19" s="7"/>
      <c r="G19" s="7"/>
      <c r="H19" s="7"/>
      <c r="I19" s="20"/>
      <c r="J19" s="18">
        <v>25.5</v>
      </c>
      <c r="K19" s="7">
        <f t="shared" si="4"/>
        <v>9.0100000000000016</v>
      </c>
      <c r="L19" s="7">
        <f t="shared" si="5"/>
        <v>1.9396337801504588E-3</v>
      </c>
      <c r="M19" s="7"/>
      <c r="N19" s="7"/>
      <c r="O19" s="7"/>
      <c r="P19" s="20"/>
      <c r="Q19" s="18">
        <v>24.62</v>
      </c>
      <c r="R19" s="7">
        <f t="shared" si="6"/>
        <v>8.1300000000000026</v>
      </c>
      <c r="S19" s="7">
        <f t="shared" si="7"/>
        <v>3.5696541024585905E-3</v>
      </c>
      <c r="T19" s="7"/>
      <c r="U19" s="7"/>
      <c r="V19" s="7"/>
      <c r="W19" s="20"/>
      <c r="X19" s="18">
        <v>25.52</v>
      </c>
      <c r="Y19" s="7">
        <f t="shared" si="8"/>
        <v>9.0300000000000011</v>
      </c>
      <c r="Z19" s="7">
        <f t="shared" si="9"/>
        <v>1.9129302687244652E-3</v>
      </c>
      <c r="AA19" s="7"/>
      <c r="AB19" s="7"/>
      <c r="AC19" s="7"/>
      <c r="AD19" s="20"/>
      <c r="AE19" s="18">
        <v>26.56</v>
      </c>
      <c r="AF19" s="7">
        <f t="shared" si="10"/>
        <v>10.07</v>
      </c>
      <c r="AG19" s="7">
        <f t="shared" si="11"/>
        <v>9.3031054496478256E-4</v>
      </c>
      <c r="AH19" s="7"/>
      <c r="AI19" s="7"/>
      <c r="AJ19" s="7"/>
      <c r="AK19" s="20"/>
      <c r="AL19" s="18">
        <v>39.9</v>
      </c>
      <c r="AM19" s="7">
        <f t="shared" si="12"/>
        <v>30.889999999999997</v>
      </c>
      <c r="AN19" s="7">
        <f t="shared" si="13"/>
        <v>5.0255480990951338E-10</v>
      </c>
      <c r="AO19" s="7"/>
      <c r="AP19" s="7"/>
      <c r="AQ19" s="7"/>
      <c r="AR19" s="20"/>
      <c r="AS19" s="18"/>
      <c r="AT19" s="7">
        <f t="shared" si="14"/>
        <v>-8.1300000000000026</v>
      </c>
      <c r="AU19" s="7">
        <f t="shared" si="15"/>
        <v>280.13918752274975</v>
      </c>
      <c r="AV19" s="7"/>
      <c r="AW19" s="7"/>
      <c r="AX19" s="7"/>
      <c r="AY19" s="20"/>
      <c r="AZ19" s="18">
        <v>23.37</v>
      </c>
      <c r="BA19" s="7">
        <f t="shared" si="16"/>
        <v>6.8800000000000026</v>
      </c>
      <c r="BB19" s="7">
        <f t="shared" si="17"/>
        <v>8.4901161134848142E-3</v>
      </c>
      <c r="BC19" s="7"/>
      <c r="BD19" s="7"/>
      <c r="BE19" s="7"/>
      <c r="BF19" s="20"/>
      <c r="BG19" s="18">
        <v>20.87</v>
      </c>
      <c r="BH19" s="7">
        <f t="shared" si="18"/>
        <v>4.3800000000000026</v>
      </c>
      <c r="BI19" s="7">
        <f t="shared" si="19"/>
        <v>4.802734941525031E-2</v>
      </c>
      <c r="BJ19" s="7"/>
      <c r="BK19" s="7"/>
      <c r="BL19" s="7"/>
      <c r="BM19" s="20"/>
      <c r="BN19" s="18">
        <v>32.26</v>
      </c>
      <c r="BO19" s="7">
        <f t="shared" si="20"/>
        <v>15.77</v>
      </c>
      <c r="BP19" s="7">
        <f t="shared" si="21"/>
        <v>1.7896041095457139E-5</v>
      </c>
      <c r="BQ19" s="7"/>
      <c r="BR19" s="7"/>
      <c r="BS19" s="7"/>
      <c r="BT19" s="20"/>
      <c r="BU19" s="18">
        <v>26.16</v>
      </c>
      <c r="BV19" s="7">
        <f t="shared" si="0"/>
        <v>9.6700000000000017</v>
      </c>
      <c r="BW19" s="7">
        <f t="shared" si="22"/>
        <v>1.2275521235564719E-3</v>
      </c>
      <c r="BX19" s="7"/>
      <c r="BY19" s="7"/>
      <c r="BZ19" s="7"/>
      <c r="CA19" s="20"/>
      <c r="CB19" s="18">
        <v>26.75</v>
      </c>
      <c r="CC19" s="7">
        <f t="shared" si="1"/>
        <v>10.260000000000002</v>
      </c>
      <c r="CD19" s="7">
        <f t="shared" si="23"/>
        <v>8.155155463167664E-4</v>
      </c>
      <c r="CE19" s="7"/>
      <c r="CF19" s="7"/>
      <c r="CG19" s="7"/>
      <c r="CH19" s="20"/>
      <c r="CI19" s="18">
        <v>39.9</v>
      </c>
      <c r="CJ19" s="7">
        <f t="shared" si="2"/>
        <v>31.769999999999996</v>
      </c>
      <c r="CK19" s="7">
        <f t="shared" si="24"/>
        <v>2.7307191612941252E-10</v>
      </c>
      <c r="CL19" s="7"/>
      <c r="CM19" s="7"/>
      <c r="CN19" s="7"/>
      <c r="CO19" s="20"/>
    </row>
    <row r="20" spans="1:93" x14ac:dyDescent="0.25">
      <c r="A20" s="1">
        <v>49</v>
      </c>
      <c r="B20" s="1" t="s">
        <v>2</v>
      </c>
      <c r="C20" s="7" t="s">
        <v>21</v>
      </c>
      <c r="D20" s="5">
        <v>16.46</v>
      </c>
      <c r="E20" s="7">
        <f t="shared" si="3"/>
        <v>1.1092929972231379E-5</v>
      </c>
      <c r="F20" s="7">
        <f t="shared" si="25"/>
        <v>1.1302483678757981E-5</v>
      </c>
      <c r="G20" s="7">
        <f t="shared" si="26"/>
        <v>2.9863968352696238E-7</v>
      </c>
      <c r="H20" s="7"/>
      <c r="I20" s="20"/>
      <c r="J20" s="18">
        <v>24.87</v>
      </c>
      <c r="K20" s="7">
        <f t="shared" si="4"/>
        <v>8.41</v>
      </c>
      <c r="L20" s="7">
        <f t="shared" si="5"/>
        <v>2.9399350535372405E-3</v>
      </c>
      <c r="M20" s="7">
        <f t="shared" si="45"/>
        <v>3.1844002650982233E-3</v>
      </c>
      <c r="N20" s="7">
        <f t="shared" ref="N20" si="107">STDEV(L20:L22)</f>
        <v>3.3764270762074344E-4</v>
      </c>
      <c r="O20" s="7"/>
      <c r="P20" s="20"/>
      <c r="Q20" s="18">
        <v>26.55</v>
      </c>
      <c r="R20" s="7">
        <f t="shared" si="6"/>
        <v>10.09</v>
      </c>
      <c r="S20" s="7">
        <f t="shared" si="7"/>
        <v>9.1750268477930861E-4</v>
      </c>
      <c r="T20" s="7">
        <f t="shared" ref="T20" si="108">AVERAGE(S20:S22)</f>
        <v>1.0488044174849409E-3</v>
      </c>
      <c r="U20" s="7">
        <f t="shared" ref="U20" si="109">STDEV(S20:S22)</f>
        <v>1.1783201616323012E-4</v>
      </c>
      <c r="V20" s="7"/>
      <c r="W20" s="20"/>
      <c r="X20" s="18">
        <v>27.3</v>
      </c>
      <c r="Y20" s="7">
        <f t="shared" si="8"/>
        <v>10.84</v>
      </c>
      <c r="Z20" s="7">
        <f t="shared" si="9"/>
        <v>5.4555036038682651E-4</v>
      </c>
      <c r="AA20" s="7">
        <f t="shared" ref="AA20" si="110">AVERAGE(Z20:Z22)</f>
        <v>5.556661586218405E-4</v>
      </c>
      <c r="AB20" s="7">
        <f t="shared" ref="AB20" si="111">STDEV(Z20:Z22)</f>
        <v>4.5454180733532817E-5</v>
      </c>
      <c r="AC20" s="7"/>
      <c r="AD20" s="20"/>
      <c r="AE20" s="18">
        <v>26.14</v>
      </c>
      <c r="AF20" s="7">
        <f t="shared" si="10"/>
        <v>9.68</v>
      </c>
      <c r="AG20" s="7">
        <f t="shared" si="11"/>
        <v>1.219072801661731E-3</v>
      </c>
      <c r="AH20" s="7">
        <f t="shared" ref="AH20" si="112">AVERAGE(AG20:AG22)</f>
        <v>1.2565318386073925E-3</v>
      </c>
      <c r="AI20" s="7">
        <f t="shared" ref="AI20" si="113">STDEV(AG20:AG22)</f>
        <v>3.2740164124792683E-5</v>
      </c>
      <c r="AJ20" s="7"/>
      <c r="AK20" s="20"/>
      <c r="AL20" s="18">
        <v>38.22</v>
      </c>
      <c r="AM20" s="7">
        <f t="shared" si="12"/>
        <v>29.81</v>
      </c>
      <c r="AN20" s="7">
        <f t="shared" si="13"/>
        <v>1.0624190008905021E-9</v>
      </c>
      <c r="AO20" s="7">
        <f t="shared" ref="AO20" si="114">AVERAGE(AN20:AN22)</f>
        <v>1.0248975750044991E-9</v>
      </c>
      <c r="AP20" s="7">
        <f t="shared" ref="AP20" si="115">STDEV(AN20:AN22)</f>
        <v>5.1834396796328508E-10</v>
      </c>
      <c r="AQ20" s="7"/>
      <c r="AR20" s="20"/>
      <c r="AS20" s="18"/>
      <c r="AT20" s="7">
        <f t="shared" si="14"/>
        <v>-10.09</v>
      </c>
      <c r="AU20" s="7">
        <f t="shared" si="15"/>
        <v>1089.9150668322402</v>
      </c>
      <c r="AV20" s="7">
        <f t="shared" ref="AV20" si="116">AVERAGE(AU20:AU22)</f>
        <v>961.96455657203876</v>
      </c>
      <c r="AW20" s="7">
        <f t="shared" ref="AW20" si="117">STDEV(AU20:AU22)</f>
        <v>113.56967140894825</v>
      </c>
      <c r="AX20" s="7"/>
      <c r="AY20" s="20"/>
      <c r="AZ20" s="18">
        <v>22.62</v>
      </c>
      <c r="BA20" s="7">
        <f t="shared" si="16"/>
        <v>6.16</v>
      </c>
      <c r="BB20" s="7">
        <f t="shared" si="17"/>
        <v>1.3984766733249563E-2</v>
      </c>
      <c r="BC20" s="7">
        <f t="shared" ref="BC20" si="118">AVERAGE(BB20:BB22)</f>
        <v>1.2168987510278164E-2</v>
      </c>
      <c r="BD20" s="7">
        <f t="shared" ref="BD20" si="119">STDEV(BB20:BB22)</f>
        <v>3.4910522353649672E-3</v>
      </c>
      <c r="BE20" s="7"/>
      <c r="BF20" s="20"/>
      <c r="BG20" s="18">
        <v>20.399999999999999</v>
      </c>
      <c r="BH20" s="7">
        <f t="shared" si="18"/>
        <v>3.9399999999999977</v>
      </c>
      <c r="BI20" s="7">
        <f t="shared" si="19"/>
        <v>6.5154110052570199E-2</v>
      </c>
      <c r="BJ20" s="7">
        <f t="shared" ref="BJ20" si="120">AVERAGE(BI20:BI22)</f>
        <v>6.0478815002882845E-2</v>
      </c>
      <c r="BK20" s="7">
        <f t="shared" ref="BK20" si="121">STDEV(BI20:BI22)</f>
        <v>1.0584777818915226E-2</v>
      </c>
      <c r="BL20" s="7"/>
      <c r="BM20" s="20"/>
      <c r="BN20" s="18">
        <v>32.54</v>
      </c>
      <c r="BO20" s="7">
        <f t="shared" si="20"/>
        <v>16.079999999999998</v>
      </c>
      <c r="BP20" s="7">
        <f t="shared" si="21"/>
        <v>1.4435694072351037E-5</v>
      </c>
      <c r="BQ20" s="7">
        <f t="shared" ref="BQ20" si="122">AVERAGE(BP20:BP22)</f>
        <v>1.386431859652167E-5</v>
      </c>
      <c r="BR20" s="7">
        <f t="shared" ref="BR20" si="123">STDEV(BP20:BP22)</f>
        <v>8.2355406064242414E-7</v>
      </c>
      <c r="BS20" s="7"/>
      <c r="BT20" s="20"/>
      <c r="BU20" s="18">
        <v>26.03</v>
      </c>
      <c r="BV20" s="7">
        <f t="shared" si="0"/>
        <v>9.57</v>
      </c>
      <c r="BW20" s="7">
        <f t="shared" si="22"/>
        <v>1.3156577899079006E-3</v>
      </c>
      <c r="BX20" s="7">
        <f t="shared" ref="BX20" si="124">AVERAGE(BW20:BW22)</f>
        <v>1.3384449054274275E-3</v>
      </c>
      <c r="BY20" s="7">
        <f t="shared" ref="BY20" si="125">STDEV(BW20:BW22)</f>
        <v>2.594892267985886E-4</v>
      </c>
      <c r="BZ20" s="7"/>
      <c r="CA20" s="20"/>
      <c r="CB20" s="18">
        <v>26.26</v>
      </c>
      <c r="CC20" s="7">
        <f t="shared" si="1"/>
        <v>9.8000000000000007</v>
      </c>
      <c r="CD20" s="7">
        <f t="shared" si="23"/>
        <v>1.1217757373017921E-3</v>
      </c>
      <c r="CE20" s="7">
        <f t="shared" ref="CE20" si="126">AVERAGE(CD20:CD22)</f>
        <v>1.1433174804062879E-3</v>
      </c>
      <c r="CF20" s="7">
        <f t="shared" ref="CF20" si="127">STDEV(CD20:CD22)</f>
        <v>2.3732006433638354E-4</v>
      </c>
      <c r="CG20" s="7"/>
      <c r="CH20" s="20"/>
      <c r="CI20" s="18">
        <v>38.22</v>
      </c>
      <c r="CJ20" s="7">
        <f t="shared" si="2"/>
        <v>28.13</v>
      </c>
      <c r="CK20" s="7">
        <f t="shared" si="24"/>
        <v>3.4042874359689684E-9</v>
      </c>
      <c r="CL20" s="7">
        <f t="shared" ref="CL20" si="128">AVERAGE(CK20:CK22)</f>
        <v>3.0689945252057475E-9</v>
      </c>
      <c r="CM20" s="7">
        <f t="shared" ref="CM20" si="129">STDEV(CK20:CK22)</f>
        <v>1.4081505413751225E-9</v>
      </c>
      <c r="CN20" s="7"/>
      <c r="CO20" s="20"/>
    </row>
    <row r="21" spans="1:93" x14ac:dyDescent="0.25">
      <c r="A21" s="1">
        <v>50</v>
      </c>
      <c r="B21" s="1" t="s">
        <v>2</v>
      </c>
      <c r="C21" s="7" t="s">
        <v>22</v>
      </c>
      <c r="D21" s="5">
        <v>16.45</v>
      </c>
      <c r="E21" s="7">
        <f t="shared" si="3"/>
        <v>1.1170087401928924E-5</v>
      </c>
      <c r="F21" s="7"/>
      <c r="G21" s="7"/>
      <c r="H21" s="7"/>
      <c r="I21" s="20"/>
      <c r="J21" s="18">
        <v>24.58</v>
      </c>
      <c r="K21" s="7">
        <f t="shared" si="4"/>
        <v>8.129999999999999</v>
      </c>
      <c r="L21" s="7">
        <f t="shared" si="5"/>
        <v>3.5696541024586E-3</v>
      </c>
      <c r="M21" s="7"/>
      <c r="N21" s="7"/>
      <c r="O21" s="7"/>
      <c r="P21" s="20"/>
      <c r="Q21" s="18">
        <v>26.22</v>
      </c>
      <c r="R21" s="7">
        <f t="shared" si="6"/>
        <v>9.77</v>
      </c>
      <c r="S21" s="7">
        <f t="shared" si="7"/>
        <v>1.1453466301092575E-3</v>
      </c>
      <c r="T21" s="7"/>
      <c r="U21" s="7"/>
      <c r="V21" s="7"/>
      <c r="W21" s="20"/>
      <c r="X21" s="18">
        <v>27.14</v>
      </c>
      <c r="Y21" s="7">
        <f t="shared" si="8"/>
        <v>10.690000000000001</v>
      </c>
      <c r="Z21" s="7">
        <f t="shared" si="9"/>
        <v>6.053260253608329E-4</v>
      </c>
      <c r="AA21" s="7"/>
      <c r="AB21" s="7"/>
      <c r="AC21" s="7"/>
      <c r="AD21" s="20"/>
      <c r="AE21" s="18">
        <v>26.07</v>
      </c>
      <c r="AF21" s="7">
        <f t="shared" si="10"/>
        <v>9.620000000000001</v>
      </c>
      <c r="AG21" s="7">
        <f t="shared" si="11"/>
        <v>1.2708416557050126E-3</v>
      </c>
      <c r="AH21" s="7"/>
      <c r="AI21" s="7"/>
      <c r="AJ21" s="7"/>
      <c r="AK21" s="20"/>
      <c r="AL21" s="18">
        <v>39.06</v>
      </c>
      <c r="AM21" s="7">
        <f t="shared" si="12"/>
        <v>30.930000000000003</v>
      </c>
      <c r="AN21" s="7">
        <f t="shared" si="13"/>
        <v>4.888124222043284E-10</v>
      </c>
      <c r="AO21" s="7"/>
      <c r="AP21" s="7"/>
      <c r="AQ21" s="7"/>
      <c r="AR21" s="20"/>
      <c r="AS21" s="18"/>
      <c r="AT21" s="7">
        <f t="shared" si="14"/>
        <v>-9.77</v>
      </c>
      <c r="AU21" s="7">
        <f t="shared" si="15"/>
        <v>873.09812917038698</v>
      </c>
      <c r="AV21" s="7"/>
      <c r="AW21" s="7"/>
      <c r="AX21" s="7"/>
      <c r="AY21" s="20"/>
      <c r="AZ21" s="18">
        <v>23.39</v>
      </c>
      <c r="BA21" s="7">
        <f t="shared" si="16"/>
        <v>6.9400000000000013</v>
      </c>
      <c r="BB21" s="7">
        <f t="shared" si="17"/>
        <v>8.1442637565712541E-3</v>
      </c>
      <c r="BC21" s="7"/>
      <c r="BD21" s="7"/>
      <c r="BE21" s="7"/>
      <c r="BF21" s="20"/>
      <c r="BG21" s="18">
        <v>20.82</v>
      </c>
      <c r="BH21" s="7">
        <f t="shared" si="18"/>
        <v>4.370000000000001</v>
      </c>
      <c r="BI21" s="7">
        <f t="shared" si="19"/>
        <v>4.8361406048199655E-2</v>
      </c>
      <c r="BJ21" s="7"/>
      <c r="BK21" s="7"/>
      <c r="BL21" s="7"/>
      <c r="BM21" s="20"/>
      <c r="BN21" s="18">
        <v>32.549999999999997</v>
      </c>
      <c r="BO21" s="7">
        <f t="shared" si="20"/>
        <v>16.099999999999998</v>
      </c>
      <c r="BP21" s="7">
        <f t="shared" si="21"/>
        <v>1.4236953606213511E-5</v>
      </c>
      <c r="BQ21" s="7"/>
      <c r="BR21" s="7"/>
      <c r="BS21" s="7"/>
      <c r="BT21" s="20"/>
      <c r="BU21" s="18">
        <v>26.29</v>
      </c>
      <c r="BV21" s="7">
        <f t="shared" si="0"/>
        <v>9.84</v>
      </c>
      <c r="BW21" s="7">
        <f t="shared" si="22"/>
        <v>1.091100720773653E-3</v>
      </c>
      <c r="BX21" s="7"/>
      <c r="BY21" s="7"/>
      <c r="BZ21" s="7"/>
      <c r="CA21" s="20"/>
      <c r="CB21" s="18">
        <v>25.94</v>
      </c>
      <c r="CC21" s="7">
        <f t="shared" si="1"/>
        <v>9.490000000000002</v>
      </c>
      <c r="CD21" s="7">
        <f t="shared" si="23"/>
        <v>1.3906740191377634E-3</v>
      </c>
      <c r="CE21" s="7"/>
      <c r="CF21" s="7"/>
      <c r="CG21" s="7"/>
      <c r="CH21" s="20"/>
      <c r="CI21" s="18">
        <v>39.06</v>
      </c>
      <c r="CJ21" s="7">
        <f t="shared" si="2"/>
        <v>29.290000000000003</v>
      </c>
      <c r="CK21" s="7">
        <f t="shared" si="24"/>
        <v>1.5234613019186618E-9</v>
      </c>
      <c r="CL21" s="7"/>
      <c r="CM21" s="7"/>
      <c r="CN21" s="7"/>
      <c r="CO21" s="20"/>
    </row>
    <row r="22" spans="1:93" x14ac:dyDescent="0.25">
      <c r="A22" s="1">
        <v>51</v>
      </c>
      <c r="B22" s="1" t="s">
        <v>2</v>
      </c>
      <c r="C22" s="7" t="s">
        <v>23</v>
      </c>
      <c r="D22" s="5">
        <v>16.39</v>
      </c>
      <c r="E22" s="7">
        <f t="shared" si="3"/>
        <v>1.1644433662113639E-5</v>
      </c>
      <c r="F22" s="7"/>
      <c r="G22" s="7"/>
      <c r="H22" s="7"/>
      <c r="I22" s="20"/>
      <c r="J22" s="18">
        <v>24.75</v>
      </c>
      <c r="K22" s="7">
        <f t="shared" si="4"/>
        <v>8.36</v>
      </c>
      <c r="L22" s="7">
        <f t="shared" si="5"/>
        <v>3.0436116392988286E-3</v>
      </c>
      <c r="M22" s="7"/>
      <c r="N22" s="7"/>
      <c r="O22" s="7"/>
      <c r="P22" s="20"/>
      <c r="Q22" s="18">
        <v>26.24</v>
      </c>
      <c r="R22" s="7">
        <f t="shared" si="6"/>
        <v>9.8499999999999979</v>
      </c>
      <c r="S22" s="7">
        <f t="shared" si="7"/>
        <v>1.0835639375662565E-3</v>
      </c>
      <c r="T22" s="7"/>
      <c r="U22" s="7"/>
      <c r="V22" s="7"/>
      <c r="W22" s="20"/>
      <c r="X22" s="18">
        <v>27.31</v>
      </c>
      <c r="Y22" s="7">
        <f t="shared" si="8"/>
        <v>10.919999999999998</v>
      </c>
      <c r="Z22" s="7">
        <f t="shared" si="9"/>
        <v>5.1612209011786211E-4</v>
      </c>
      <c r="AA22" s="7"/>
      <c r="AB22" s="7"/>
      <c r="AC22" s="7"/>
      <c r="AD22" s="20"/>
      <c r="AE22" s="18">
        <v>26</v>
      </c>
      <c r="AF22" s="7">
        <f t="shared" si="10"/>
        <v>9.61</v>
      </c>
      <c r="AG22" s="7">
        <f t="shared" si="11"/>
        <v>1.2796810584554338E-3</v>
      </c>
      <c r="AH22" s="7"/>
      <c r="AI22" s="7"/>
      <c r="AJ22" s="7"/>
      <c r="AK22" s="20"/>
      <c r="AL22" s="18">
        <v>37.65</v>
      </c>
      <c r="AM22" s="7">
        <f t="shared" si="12"/>
        <v>29.29</v>
      </c>
      <c r="AN22" s="7">
        <f t="shared" si="13"/>
        <v>1.523461301918667E-9</v>
      </c>
      <c r="AO22" s="7"/>
      <c r="AP22" s="7"/>
      <c r="AQ22" s="7"/>
      <c r="AR22" s="20"/>
      <c r="AS22" s="18"/>
      <c r="AT22" s="7">
        <f t="shared" si="14"/>
        <v>-9.8499999999999979</v>
      </c>
      <c r="AU22" s="7">
        <f t="shared" si="15"/>
        <v>922.88047371348887</v>
      </c>
      <c r="AV22" s="7"/>
      <c r="AW22" s="7"/>
      <c r="AX22" s="7"/>
      <c r="AY22" s="20"/>
      <c r="AZ22" s="18">
        <v>22.51</v>
      </c>
      <c r="BA22" s="7">
        <f t="shared" si="16"/>
        <v>6.120000000000001</v>
      </c>
      <c r="BB22" s="7">
        <f t="shared" si="17"/>
        <v>1.4377932041013671E-2</v>
      </c>
      <c r="BC22" s="7"/>
      <c r="BD22" s="7"/>
      <c r="BE22" s="7"/>
      <c r="BF22" s="20"/>
      <c r="BG22" s="18">
        <v>20.27</v>
      </c>
      <c r="BH22" s="7">
        <f t="shared" si="18"/>
        <v>3.879999999999999</v>
      </c>
      <c r="BI22" s="7">
        <f t="shared" si="19"/>
        <v>6.7920928907878667E-2</v>
      </c>
      <c r="BJ22" s="7"/>
      <c r="BK22" s="7"/>
      <c r="BL22" s="7"/>
      <c r="BM22" s="20"/>
      <c r="BN22" s="18">
        <v>32.630000000000003</v>
      </c>
      <c r="BO22" s="7">
        <f t="shared" si="20"/>
        <v>16.240000000000002</v>
      </c>
      <c r="BP22" s="7">
        <f t="shared" si="21"/>
        <v>1.2920308111000467E-5</v>
      </c>
      <c r="BQ22" s="7"/>
      <c r="BR22" s="7"/>
      <c r="BS22" s="7"/>
      <c r="BT22" s="20"/>
      <c r="BU22" s="18">
        <v>25.67</v>
      </c>
      <c r="BV22" s="7">
        <f t="shared" si="0"/>
        <v>9.2800000000000011</v>
      </c>
      <c r="BW22" s="7">
        <f t="shared" si="22"/>
        <v>1.6085762056007283E-3</v>
      </c>
      <c r="BX22" s="7"/>
      <c r="BY22" s="7"/>
      <c r="BZ22" s="7"/>
      <c r="CA22" s="20"/>
      <c r="CB22" s="18">
        <v>26.48</v>
      </c>
      <c r="CC22" s="7">
        <f t="shared" si="1"/>
        <v>10.09</v>
      </c>
      <c r="CD22" s="7">
        <f t="shared" si="23"/>
        <v>9.1750268477930861E-4</v>
      </c>
      <c r="CE22" s="7"/>
      <c r="CF22" s="7"/>
      <c r="CG22" s="7"/>
      <c r="CH22" s="20"/>
      <c r="CI22" s="18">
        <v>37.65</v>
      </c>
      <c r="CJ22" s="7">
        <f t="shared" si="2"/>
        <v>27.8</v>
      </c>
      <c r="CK22" s="7">
        <f t="shared" si="24"/>
        <v>4.2792348377296113E-9</v>
      </c>
      <c r="CL22" s="7"/>
      <c r="CM22" s="7"/>
      <c r="CN22" s="7"/>
      <c r="CO22" s="20"/>
    </row>
    <row r="23" spans="1:93" x14ac:dyDescent="0.25">
      <c r="A23" s="1">
        <v>73</v>
      </c>
      <c r="B23" s="1" t="s">
        <v>3</v>
      </c>
      <c r="C23" s="7" t="s">
        <v>24</v>
      </c>
      <c r="D23" s="5">
        <v>16.27</v>
      </c>
      <c r="E23" s="7">
        <f t="shared" si="3"/>
        <v>1.2654412014990884E-5</v>
      </c>
      <c r="F23" s="7">
        <f t="shared" si="25"/>
        <v>1.2892421429321397E-5</v>
      </c>
      <c r="G23" s="7">
        <f t="shared" si="26"/>
        <v>2.7389402123481612E-7</v>
      </c>
      <c r="H23" s="7"/>
      <c r="I23" s="20"/>
      <c r="J23" s="18">
        <v>26.56</v>
      </c>
      <c r="K23" s="7">
        <f t="shared" si="4"/>
        <v>10.29</v>
      </c>
      <c r="L23" s="7">
        <f t="shared" si="5"/>
        <v>7.9873247906033407E-4</v>
      </c>
      <c r="M23" s="7">
        <f t="shared" si="45"/>
        <v>9.1591028284715057E-4</v>
      </c>
      <c r="N23" s="7">
        <f t="shared" ref="N23" si="130">STDEV(L23:L25)</f>
        <v>1.1340120202690358E-4</v>
      </c>
      <c r="O23" s="7"/>
      <c r="P23" s="20"/>
      <c r="Q23" s="18">
        <v>25.04</v>
      </c>
      <c r="R23" s="7">
        <f t="shared" si="6"/>
        <v>8.77</v>
      </c>
      <c r="S23" s="7">
        <f t="shared" si="7"/>
        <v>2.2906932602185155E-3</v>
      </c>
      <c r="T23" s="7">
        <f t="shared" ref="T23" si="131">AVERAGE(S23:S25)</f>
        <v>2.4290477061089844E-3</v>
      </c>
      <c r="U23" s="7">
        <f t="shared" ref="U23" si="132">STDEV(S23:S25)</f>
        <v>4.7743836929930008E-4</v>
      </c>
      <c r="V23" s="7"/>
      <c r="W23" s="20"/>
      <c r="X23" s="18">
        <v>27.69</v>
      </c>
      <c r="Y23" s="7">
        <f t="shared" si="8"/>
        <v>11.420000000000002</v>
      </c>
      <c r="Z23" s="7">
        <f t="shared" si="9"/>
        <v>3.6495342984251401E-4</v>
      </c>
      <c r="AA23" s="7">
        <f t="shared" ref="AA23" si="133">AVERAGE(Z23:Z25)</f>
        <v>5.119143415865437E-4</v>
      </c>
      <c r="AB23" s="7">
        <f t="shared" ref="AB23" si="134">STDEV(Z23:Z25)</f>
        <v>1.3039796144825592E-4</v>
      </c>
      <c r="AC23" s="7"/>
      <c r="AD23" s="20"/>
      <c r="AE23" s="18">
        <v>26.41</v>
      </c>
      <c r="AF23" s="7">
        <f t="shared" si="10"/>
        <v>10.14</v>
      </c>
      <c r="AG23" s="7">
        <f t="shared" si="11"/>
        <v>8.862491751144147E-4</v>
      </c>
      <c r="AH23" s="7">
        <f t="shared" ref="AH23" si="135">AVERAGE(AG23:AG25)</f>
        <v>8.1937931531805201E-4</v>
      </c>
      <c r="AI23" s="7">
        <f t="shared" ref="AI23" si="136">STDEV(AG23:AG25)</f>
        <v>2.323878640378468E-4</v>
      </c>
      <c r="AJ23" s="7"/>
      <c r="AK23" s="20"/>
      <c r="AL23" s="18">
        <v>39.549999999999997</v>
      </c>
      <c r="AM23" s="7">
        <f t="shared" si="12"/>
        <v>29.259999999999998</v>
      </c>
      <c r="AN23" s="7">
        <f t="shared" si="13"/>
        <v>1.5554724623046263E-9</v>
      </c>
      <c r="AO23" s="7">
        <f t="shared" ref="AO23" si="137">AVERAGE(AN23:AN25)</f>
        <v>2.6819797572899822E-9</v>
      </c>
      <c r="AP23" s="7">
        <f t="shared" ref="AP23" si="138">STDEV(AN23:AN25)</f>
        <v>1.1808229456087403E-9</v>
      </c>
      <c r="AQ23" s="7"/>
      <c r="AR23" s="20"/>
      <c r="AS23" s="18"/>
      <c r="AT23" s="7">
        <f t="shared" si="14"/>
        <v>-8.77</v>
      </c>
      <c r="AU23" s="7">
        <f t="shared" si="15"/>
        <v>436.54906458519343</v>
      </c>
      <c r="AV23" s="7">
        <f t="shared" ref="AV23" si="139">AVERAGE(AU23:AU25)</f>
        <v>421.82877294586325</v>
      </c>
      <c r="AW23" s="7">
        <f t="shared" ref="AW23" si="140">STDEV(AU23:AU25)</f>
        <v>77.727149867103961</v>
      </c>
      <c r="AX23" s="7"/>
      <c r="AY23" s="20"/>
      <c r="AZ23" s="18">
        <v>25.56</v>
      </c>
      <c r="BA23" s="7">
        <f t="shared" si="16"/>
        <v>9.2899999999999991</v>
      </c>
      <c r="BB23" s="7">
        <f t="shared" si="17"/>
        <v>1.5974649581206681E-3</v>
      </c>
      <c r="BC23" s="7">
        <f>AVERAGE(BB23:BB24)</f>
        <v>2.1235413925834528E-3</v>
      </c>
      <c r="BD23" s="7">
        <f>STDEV(BB23:BB24)</f>
        <v>7.4398442846215079E-4</v>
      </c>
      <c r="BE23" s="7"/>
      <c r="BF23" s="20"/>
      <c r="BG23" s="18">
        <v>23.39</v>
      </c>
      <c r="BH23" s="7">
        <f t="shared" si="18"/>
        <v>7.120000000000001</v>
      </c>
      <c r="BI23" s="7">
        <f t="shared" si="19"/>
        <v>7.1889660205068347E-3</v>
      </c>
      <c r="BJ23" s="7">
        <f t="shared" ref="BJ23" si="141">AVERAGE(BI23:BI25)</f>
        <v>1.0374384263950371E-2</v>
      </c>
      <c r="BK23" s="7">
        <f t="shared" ref="BK23" si="142">STDEV(BI23:BI25)</f>
        <v>2.766434958025925E-3</v>
      </c>
      <c r="BL23" s="7"/>
      <c r="BM23" s="20"/>
      <c r="BN23" s="18">
        <v>32.14</v>
      </c>
      <c r="BO23" s="7">
        <f t="shared" si="20"/>
        <v>15.870000000000001</v>
      </c>
      <c r="BP23" s="7">
        <f t="shared" si="21"/>
        <v>1.6697596759960007E-5</v>
      </c>
      <c r="BQ23" s="7">
        <f t="shared" ref="BQ23" si="143">AVERAGE(BP23:BP25)</f>
        <v>1.5181777457513464E-5</v>
      </c>
      <c r="BR23" s="7">
        <f t="shared" ref="BR23" si="144">STDEV(BP23:BP25)</f>
        <v>1.6797112991648877E-6</v>
      </c>
      <c r="BS23" s="7"/>
      <c r="BT23" s="20"/>
      <c r="BU23" s="18">
        <v>26.24</v>
      </c>
      <c r="BV23" s="7">
        <f t="shared" si="0"/>
        <v>9.9699999999999989</v>
      </c>
      <c r="BW23" s="7">
        <f t="shared" si="22"/>
        <v>9.9708215401093166E-4</v>
      </c>
      <c r="BX23" s="7">
        <f t="shared" ref="BX23" si="145">AVERAGE(BW23:BW25)</f>
        <v>1.0935935404367267E-3</v>
      </c>
      <c r="BY23" s="7">
        <f t="shared" ref="BY23" si="146">STDEV(BW23:BW25)</f>
        <v>1.6119382032718025E-4</v>
      </c>
      <c r="BZ23" s="7"/>
      <c r="CA23" s="20"/>
      <c r="CB23" s="18">
        <v>26.5</v>
      </c>
      <c r="CC23" s="7">
        <f t="shared" si="1"/>
        <v>10.23</v>
      </c>
      <c r="CD23" s="7">
        <f t="shared" si="23"/>
        <v>8.3265126149214522E-4</v>
      </c>
      <c r="CE23" s="7">
        <f t="shared" ref="CE23" si="147">AVERAGE(CD23:CD25)</f>
        <v>9.1436591889273392E-4</v>
      </c>
      <c r="CF23" s="7">
        <f t="shared" ref="CF23" si="148">STDEV(CD23:CD25)</f>
        <v>9.462042644467879E-5</v>
      </c>
      <c r="CG23" s="7"/>
      <c r="CH23" s="20"/>
      <c r="CI23" s="18">
        <v>39.549999999999997</v>
      </c>
      <c r="CJ23" s="7">
        <f t="shared" si="2"/>
        <v>30.779999999999998</v>
      </c>
      <c r="CK23" s="7">
        <f t="shared" si="24"/>
        <v>5.4237134124546293E-10</v>
      </c>
      <c r="CL23" s="7">
        <f>AVERAGE(CK24:CK25)</f>
        <v>1.2596776104573013E-9</v>
      </c>
      <c r="CM23" s="7">
        <f>STDEV(CK24:CK25)</f>
        <v>5.554840211103489E-11</v>
      </c>
      <c r="CN23" s="7"/>
      <c r="CO23" s="20"/>
    </row>
    <row r="24" spans="1:93" x14ac:dyDescent="0.25">
      <c r="A24" s="1">
        <v>74</v>
      </c>
      <c r="B24" s="1" t="s">
        <v>3</v>
      </c>
      <c r="C24" s="7" t="s">
        <v>25</v>
      </c>
      <c r="D24" s="5">
        <v>16.25</v>
      </c>
      <c r="E24" s="7">
        <f t="shared" si="3"/>
        <v>1.2831061023768835E-5</v>
      </c>
      <c r="F24" s="7"/>
      <c r="G24" s="7"/>
      <c r="H24" s="7"/>
      <c r="I24" s="20"/>
      <c r="J24" s="18">
        <v>26.18</v>
      </c>
      <c r="K24" s="7">
        <f t="shared" si="4"/>
        <v>9.93</v>
      </c>
      <c r="L24" s="7">
        <f t="shared" si="5"/>
        <v>1.0251139488506517E-3</v>
      </c>
      <c r="M24" s="7"/>
      <c r="N24" s="7"/>
      <c r="O24" s="7"/>
      <c r="P24" s="20"/>
      <c r="Q24" s="18">
        <v>25.19</v>
      </c>
      <c r="R24" s="7">
        <f t="shared" si="6"/>
        <v>8.9400000000000013</v>
      </c>
      <c r="S24" s="7">
        <f t="shared" si="7"/>
        <v>2.0360659391428131E-3</v>
      </c>
      <c r="T24" s="7"/>
      <c r="U24" s="7"/>
      <c r="V24" s="7"/>
      <c r="W24" s="20"/>
      <c r="X24" s="18">
        <v>27.06</v>
      </c>
      <c r="Y24" s="7">
        <f t="shared" si="8"/>
        <v>10.809999999999999</v>
      </c>
      <c r="Z24" s="7">
        <f t="shared" si="9"/>
        <v>5.5701353313887948E-4</v>
      </c>
      <c r="AA24" s="7"/>
      <c r="AB24" s="7"/>
      <c r="AC24" s="7"/>
      <c r="AD24" s="20"/>
      <c r="AE24" s="18">
        <v>27.05</v>
      </c>
      <c r="AF24" s="7">
        <f t="shared" si="10"/>
        <v>10.8</v>
      </c>
      <c r="AG24" s="7">
        <f t="shared" si="11"/>
        <v>5.6088786865089594E-4</v>
      </c>
      <c r="AH24" s="7"/>
      <c r="AI24" s="7"/>
      <c r="AJ24" s="7"/>
      <c r="AK24" s="20"/>
      <c r="AL24" s="18">
        <v>38.46</v>
      </c>
      <c r="AM24" s="7">
        <f t="shared" si="12"/>
        <v>28.53</v>
      </c>
      <c r="AN24" s="7">
        <f t="shared" si="13"/>
        <v>2.5799674319306855E-9</v>
      </c>
      <c r="AO24" s="7"/>
      <c r="AP24" s="7"/>
      <c r="AQ24" s="7"/>
      <c r="AR24" s="20"/>
      <c r="AS24" s="18"/>
      <c r="AT24" s="7">
        <f t="shared" si="14"/>
        <v>-8.9400000000000013</v>
      </c>
      <c r="AU24" s="7">
        <f t="shared" si="15"/>
        <v>491.14322909453585</v>
      </c>
      <c r="AV24" s="7"/>
      <c r="AW24" s="7"/>
      <c r="AX24" s="7"/>
      <c r="AY24" s="20"/>
      <c r="AZ24" s="18">
        <v>24.81</v>
      </c>
      <c r="BA24" s="7">
        <f t="shared" si="16"/>
        <v>8.5599999999999987</v>
      </c>
      <c r="BB24" s="7">
        <f t="shared" si="17"/>
        <v>2.6496178270462374E-3</v>
      </c>
      <c r="BC24" s="7"/>
      <c r="BD24" s="7"/>
      <c r="BE24" s="7"/>
      <c r="BF24" s="20"/>
      <c r="BG24" s="18">
        <v>22.66</v>
      </c>
      <c r="BH24" s="7">
        <f t="shared" si="18"/>
        <v>6.41</v>
      </c>
      <c r="BI24" s="7">
        <f t="shared" si="19"/>
        <v>1.1759740214148964E-2</v>
      </c>
      <c r="BJ24" s="7"/>
      <c r="BK24" s="7"/>
      <c r="BL24" s="7"/>
      <c r="BM24" s="20"/>
      <c r="BN24" s="18">
        <v>32.229999999999997</v>
      </c>
      <c r="BO24" s="7">
        <f t="shared" si="20"/>
        <v>15.979999999999997</v>
      </c>
      <c r="BP24" s="7">
        <f t="shared" si="21"/>
        <v>1.5471793820038326E-5</v>
      </c>
      <c r="BQ24" s="7"/>
      <c r="BR24" s="7"/>
      <c r="BS24" s="7"/>
      <c r="BT24" s="20"/>
      <c r="BU24" s="18">
        <v>26.21</v>
      </c>
      <c r="BV24" s="7">
        <f t="shared" si="0"/>
        <v>9.9600000000000009</v>
      </c>
      <c r="BW24" s="7">
        <f t="shared" si="22"/>
        <v>1.0040174088438143E-3</v>
      </c>
      <c r="BX24" s="7"/>
      <c r="BY24" s="7"/>
      <c r="BZ24" s="7"/>
      <c r="CA24" s="20"/>
      <c r="CB24" s="18">
        <v>26.19</v>
      </c>
      <c r="CC24" s="7">
        <f t="shared" si="1"/>
        <v>9.9400000000000013</v>
      </c>
      <c r="CD24" s="7">
        <f t="shared" si="23"/>
        <v>1.0180329695714065E-3</v>
      </c>
      <c r="CE24" s="7"/>
      <c r="CF24" s="7"/>
      <c r="CG24" s="7"/>
      <c r="CH24" s="20"/>
      <c r="CI24" s="18">
        <v>38.46</v>
      </c>
      <c r="CJ24" s="7">
        <f t="shared" si="2"/>
        <v>29.52</v>
      </c>
      <c r="CK24" s="7">
        <f t="shared" si="24"/>
        <v>1.2989562622740911E-9</v>
      </c>
      <c r="CL24" s="7"/>
      <c r="CM24" s="7"/>
      <c r="CN24" s="7"/>
      <c r="CO24" s="20"/>
    </row>
    <row r="25" spans="1:93" x14ac:dyDescent="0.25">
      <c r="A25" s="1">
        <v>75</v>
      </c>
      <c r="B25" s="1" t="s">
        <v>3</v>
      </c>
      <c r="C25" s="7" t="s">
        <v>26</v>
      </c>
      <c r="D25" s="5">
        <v>16.21</v>
      </c>
      <c r="E25" s="7">
        <f t="shared" si="3"/>
        <v>1.3191791249204476E-5</v>
      </c>
      <c r="F25" s="7"/>
      <c r="G25" s="7"/>
      <c r="H25" s="7"/>
      <c r="I25" s="20"/>
      <c r="J25" s="18">
        <v>26.29</v>
      </c>
      <c r="K25" s="7">
        <f t="shared" si="4"/>
        <v>10.079999999999998</v>
      </c>
      <c r="L25" s="7">
        <f t="shared" si="5"/>
        <v>9.2388442063046604E-4</v>
      </c>
      <c r="M25" s="7"/>
      <c r="N25" s="7"/>
      <c r="O25" s="7"/>
      <c r="P25" s="20"/>
      <c r="Q25" s="18">
        <v>24.61</v>
      </c>
      <c r="R25" s="7">
        <f t="shared" si="6"/>
        <v>8.3999999999999986</v>
      </c>
      <c r="S25" s="7">
        <f t="shared" si="7"/>
        <v>2.9603839189656245E-3</v>
      </c>
      <c r="T25" s="7"/>
      <c r="U25" s="7"/>
      <c r="V25" s="7"/>
      <c r="W25" s="20"/>
      <c r="X25" s="18">
        <v>26.88</v>
      </c>
      <c r="Y25" s="7">
        <f t="shared" si="8"/>
        <v>10.669999999999998</v>
      </c>
      <c r="Z25" s="7">
        <f t="shared" si="9"/>
        <v>6.1377606177823749E-4</v>
      </c>
      <c r="AA25" s="7"/>
      <c r="AB25" s="7"/>
      <c r="AC25" s="7"/>
      <c r="AD25" s="20"/>
      <c r="AE25" s="18">
        <v>26.16</v>
      </c>
      <c r="AF25" s="7">
        <f t="shared" si="10"/>
        <v>9.9499999999999993</v>
      </c>
      <c r="AG25" s="7">
        <f t="shared" si="11"/>
        <v>1.0110009021888457E-3</v>
      </c>
      <c r="AH25" s="7"/>
      <c r="AI25" s="7"/>
      <c r="AJ25" s="7"/>
      <c r="AK25" s="20"/>
      <c r="AL25" s="18">
        <v>38.01</v>
      </c>
      <c r="AM25" s="7">
        <f t="shared" si="12"/>
        <v>27.93</v>
      </c>
      <c r="AN25" s="7">
        <f t="shared" si="13"/>
        <v>3.9104993776346347E-9</v>
      </c>
      <c r="AO25" s="7"/>
      <c r="AP25" s="7"/>
      <c r="AQ25" s="7"/>
      <c r="AR25" s="20"/>
      <c r="AS25" s="18"/>
      <c r="AT25" s="7">
        <f t="shared" si="14"/>
        <v>-8.3999999999999986</v>
      </c>
      <c r="AU25" s="7">
        <f t="shared" si="15"/>
        <v>337.79402515786057</v>
      </c>
      <c r="AV25" s="7"/>
      <c r="AW25" s="7"/>
      <c r="AX25" s="7"/>
      <c r="AY25" s="20"/>
      <c r="AZ25" s="23">
        <v>24.49</v>
      </c>
      <c r="BA25" s="7">
        <f t="shared" si="16"/>
        <v>8.2799999999999976</v>
      </c>
      <c r="BB25" s="24">
        <f t="shared" si="17"/>
        <v>3.2171524112014627E-3</v>
      </c>
      <c r="BC25" s="7"/>
      <c r="BD25" s="7"/>
      <c r="BE25" s="7"/>
      <c r="BF25" s="20"/>
      <c r="BG25" s="18">
        <v>22.57</v>
      </c>
      <c r="BH25" s="7">
        <f t="shared" si="18"/>
        <v>6.3599999999999994</v>
      </c>
      <c r="BI25" s="7">
        <f t="shared" si="19"/>
        <v>1.2174446557195316E-2</v>
      </c>
      <c r="BJ25" s="7"/>
      <c r="BK25" s="7"/>
      <c r="BL25" s="7"/>
      <c r="BM25" s="20"/>
      <c r="BN25" s="18">
        <v>32.4</v>
      </c>
      <c r="BO25" s="7">
        <f t="shared" si="20"/>
        <v>16.189999999999998</v>
      </c>
      <c r="BP25" s="7">
        <f t="shared" si="21"/>
        <v>1.337594179254206E-5</v>
      </c>
      <c r="BQ25" s="7"/>
      <c r="BR25" s="7"/>
      <c r="BS25" s="7"/>
      <c r="BT25" s="20"/>
      <c r="BU25" s="18">
        <v>25.82</v>
      </c>
      <c r="BV25" s="7">
        <f t="shared" si="0"/>
        <v>9.61</v>
      </c>
      <c r="BW25" s="7">
        <f t="shared" si="22"/>
        <v>1.2796810584554338E-3</v>
      </c>
      <c r="BX25" s="7"/>
      <c r="BY25" s="7"/>
      <c r="BZ25" s="7"/>
      <c r="CA25" s="20"/>
      <c r="CB25" s="18">
        <v>26.34</v>
      </c>
      <c r="CC25" s="7">
        <f t="shared" si="1"/>
        <v>10.129999999999999</v>
      </c>
      <c r="CD25" s="7">
        <f t="shared" si="23"/>
        <v>8.9241352561464978E-4</v>
      </c>
      <c r="CE25" s="7"/>
      <c r="CF25" s="7"/>
      <c r="CG25" s="7"/>
      <c r="CH25" s="20"/>
      <c r="CI25" s="18">
        <v>38.01</v>
      </c>
      <c r="CJ25" s="7">
        <f t="shared" si="2"/>
        <v>29.61</v>
      </c>
      <c r="CK25" s="7">
        <f t="shared" si="24"/>
        <v>1.2203989586405113E-9</v>
      </c>
      <c r="CL25" s="7"/>
      <c r="CM25" s="7"/>
      <c r="CN25" s="7"/>
      <c r="CO25" s="20"/>
    </row>
    <row r="26" spans="1:93" x14ac:dyDescent="0.25">
      <c r="A26" s="1">
        <v>97</v>
      </c>
      <c r="B26" s="1" t="s">
        <v>4</v>
      </c>
      <c r="C26" s="7" t="s">
        <v>27</v>
      </c>
      <c r="D26" s="5">
        <v>16.420000000000002</v>
      </c>
      <c r="E26" s="7">
        <f t="shared" si="3"/>
        <v>1.140479468257857E-5</v>
      </c>
      <c r="F26" s="7">
        <f t="shared" si="25"/>
        <v>1.0307832027686308E-5</v>
      </c>
      <c r="G26" s="7">
        <f t="shared" si="26"/>
        <v>9.6493005965880333E-7</v>
      </c>
      <c r="H26" s="7"/>
      <c r="I26" s="20"/>
      <c r="J26" s="18">
        <v>26.84</v>
      </c>
      <c r="K26" s="7">
        <f t="shared" si="4"/>
        <v>10.419999999999998</v>
      </c>
      <c r="L26" s="7">
        <f t="shared" si="5"/>
        <v>7.2990685968502944E-4</v>
      </c>
      <c r="M26" s="7">
        <f t="shared" si="45"/>
        <v>8.6515315889033331E-4</v>
      </c>
      <c r="N26" s="7">
        <f t="shared" ref="N26" si="149">STDEV(L26:L28)</f>
        <v>1.7386169816453734E-4</v>
      </c>
      <c r="O26" s="7"/>
      <c r="P26" s="20"/>
      <c r="Q26" s="18">
        <v>26.77</v>
      </c>
      <c r="R26" s="7">
        <f t="shared" si="6"/>
        <v>10.349999999999998</v>
      </c>
      <c r="S26" s="7">
        <f t="shared" si="7"/>
        <v>7.6619540810229664E-4</v>
      </c>
      <c r="T26" s="7">
        <f t="shared" ref="T26" si="150">AVERAGE(S26:S28)</f>
        <v>1.0923791859352007E-3</v>
      </c>
      <c r="U26" s="7">
        <f t="shared" ref="U26" si="151">STDEV(S26:S28)</f>
        <v>7.2782013122100803E-4</v>
      </c>
      <c r="V26" s="7"/>
      <c r="W26" s="20"/>
      <c r="X26" s="18">
        <v>27.37</v>
      </c>
      <c r="Y26" s="7">
        <f t="shared" si="8"/>
        <v>10.95</v>
      </c>
      <c r="Z26" s="7">
        <f t="shared" si="9"/>
        <v>5.0550045109442286E-4</v>
      </c>
      <c r="AA26" s="7">
        <f t="shared" ref="AA26" si="152">AVERAGE(Z26:Z28)</f>
        <v>5.6565032275900703E-4</v>
      </c>
      <c r="AB26" s="7">
        <f t="shared" ref="AB26" si="153">STDEV(Z26:Z28)</f>
        <v>1.5833283259466987E-4</v>
      </c>
      <c r="AC26" s="7"/>
      <c r="AD26" s="20"/>
      <c r="AE26" s="18">
        <v>26.56</v>
      </c>
      <c r="AF26" s="7">
        <f t="shared" si="10"/>
        <v>10.139999999999997</v>
      </c>
      <c r="AG26" s="7">
        <f t="shared" si="11"/>
        <v>8.8624917511441709E-4</v>
      </c>
      <c r="AH26" s="7">
        <f t="shared" ref="AH26" si="154">AVERAGE(AG26:AG28)</f>
        <v>9.8558045858480382E-4</v>
      </c>
      <c r="AI26" s="7">
        <f t="shared" ref="AI26" si="155">STDEV(AG26:AG28)</f>
        <v>1.1664676808271974E-4</v>
      </c>
      <c r="AJ26" s="7"/>
      <c r="AK26" s="20"/>
      <c r="AL26" s="18">
        <v>39.97</v>
      </c>
      <c r="AM26" s="7">
        <f t="shared" si="12"/>
        <v>29.55</v>
      </c>
      <c r="AN26" s="7">
        <f t="shared" si="13"/>
        <v>1.2722241289488925E-9</v>
      </c>
      <c r="AO26" s="7">
        <f t="shared" ref="AO26" si="156">AVERAGE(AN26:AN28)</f>
        <v>9.3043618004629067E-10</v>
      </c>
      <c r="AP26" s="7">
        <f t="shared" ref="AP26" si="157">STDEV(AN26:AN28)</f>
        <v>3.0376516621014202E-10</v>
      </c>
      <c r="AQ26" s="7"/>
      <c r="AR26" s="20"/>
      <c r="AS26" s="18"/>
      <c r="AT26" s="7">
        <f t="shared" si="14"/>
        <v>-10.349999999999998</v>
      </c>
      <c r="AU26" s="7">
        <f t="shared" si="15"/>
        <v>1305.1500823749227</v>
      </c>
      <c r="AV26" s="7">
        <f t="shared" ref="AV26" si="158">AVERAGE(AU26:AU28)</f>
        <v>1178.185798338905</v>
      </c>
      <c r="AW26" s="7">
        <f t="shared" ref="AW26" si="159">STDEV(AU26:AU28)</f>
        <v>605.621478998979</v>
      </c>
      <c r="AX26" s="7"/>
      <c r="AY26" s="20"/>
      <c r="AZ26" s="18">
        <v>24.53</v>
      </c>
      <c r="BA26" s="7">
        <f t="shared" si="16"/>
        <v>8.11</v>
      </c>
      <c r="BB26" s="7">
        <f t="shared" si="17"/>
        <v>3.619484616759264E-3</v>
      </c>
      <c r="BC26" s="7">
        <f>AVERAGE(BB26,BB28)</f>
        <v>4.4593601354258692E-3</v>
      </c>
      <c r="BD26" s="7">
        <f>STDEV(BB26,BB28)</f>
        <v>1.187763349203451E-3</v>
      </c>
      <c r="BE26" s="7"/>
      <c r="BF26" s="20"/>
      <c r="BG26" s="18">
        <v>22.65</v>
      </c>
      <c r="BH26" s="7">
        <f t="shared" si="18"/>
        <v>6.2299999999999969</v>
      </c>
      <c r="BI26" s="7">
        <f t="shared" si="19"/>
        <v>1.3322420183874355E-2</v>
      </c>
      <c r="BJ26" s="7">
        <f t="shared" ref="BJ26" si="160">AVERAGE(BI26:BI28)</f>
        <v>1.3498375614450728E-2</v>
      </c>
      <c r="BK26" s="7">
        <f t="shared" ref="BK26" si="161">STDEV(BI26:BI28)</f>
        <v>5.3875971414547429E-3</v>
      </c>
      <c r="BL26" s="7"/>
      <c r="BM26" s="20"/>
      <c r="BN26" s="18">
        <v>31.68</v>
      </c>
      <c r="BO26" s="7">
        <f t="shared" si="20"/>
        <v>15.259999999999998</v>
      </c>
      <c r="BP26" s="7">
        <f t="shared" si="21"/>
        <v>2.5484860822399031E-5</v>
      </c>
      <c r="BQ26" s="7">
        <f t="shared" ref="BQ26" si="162">AVERAGE(BP26:BP28)</f>
        <v>2.4413693130392886E-5</v>
      </c>
      <c r="BR26" s="7">
        <f t="shared" ref="BR26" si="163">STDEV(BP26:BP28)</f>
        <v>1.2993873714868955E-6</v>
      </c>
      <c r="BS26" s="7"/>
      <c r="BT26" s="20"/>
      <c r="BU26" s="18">
        <v>27.11</v>
      </c>
      <c r="BV26" s="7">
        <f t="shared" si="0"/>
        <v>10.689999999999998</v>
      </c>
      <c r="BW26" s="7">
        <f t="shared" si="22"/>
        <v>6.0532602536083452E-4</v>
      </c>
      <c r="BX26" s="7">
        <f t="shared" ref="BX26" si="164">AVERAGE(BW26:BW28)</f>
        <v>7.0791379544480823E-4</v>
      </c>
      <c r="BY26" s="7">
        <f t="shared" ref="BY26" si="165">STDEV(BW26:BW28)</f>
        <v>1.1526988990621581E-4</v>
      </c>
      <c r="BZ26" s="7"/>
      <c r="CA26" s="20"/>
      <c r="CB26" s="18">
        <v>26.39</v>
      </c>
      <c r="CC26" s="7">
        <f t="shared" si="1"/>
        <v>9.9699999999999989</v>
      </c>
      <c r="CD26" s="7">
        <f t="shared" si="23"/>
        <v>9.9708215401093166E-4</v>
      </c>
      <c r="CE26" s="7">
        <f t="shared" ref="CE26" si="166">AVERAGE(CD26:CD28)</f>
        <v>1.1672610798088194E-3</v>
      </c>
      <c r="CF26" s="7">
        <f t="shared" ref="CF26" si="167">STDEV(CD26:CD28)</f>
        <v>2.0212380913928489E-4</v>
      </c>
      <c r="CG26" s="7"/>
      <c r="CH26" s="20"/>
      <c r="CI26" s="18">
        <v>39.97</v>
      </c>
      <c r="CJ26" s="7">
        <f t="shared" si="2"/>
        <v>29.62</v>
      </c>
      <c r="CK26" s="7">
        <f t="shared" si="24"/>
        <v>1.2119690472650638E-9</v>
      </c>
      <c r="CL26" s="7">
        <f>AVERAGE(CK27:CK28)</f>
        <v>7.0348487910845094E-10</v>
      </c>
      <c r="CM26" s="7">
        <f>STDEV(CK27:CK28)</f>
        <v>3.4988599897689554E-10</v>
      </c>
      <c r="CN26" s="7"/>
      <c r="CO26" s="20"/>
    </row>
    <row r="27" spans="1:93" x14ac:dyDescent="0.25">
      <c r="A27" s="1">
        <v>98</v>
      </c>
      <c r="B27" s="1" t="s">
        <v>4</v>
      </c>
      <c r="C27" s="7" t="s">
        <v>28</v>
      </c>
      <c r="D27" s="5">
        <v>16.670000000000002</v>
      </c>
      <c r="E27" s="7">
        <f t="shared" si="3"/>
        <v>9.5902509652849387E-6</v>
      </c>
      <c r="F27" s="7"/>
      <c r="G27" s="7"/>
      <c r="H27" s="7"/>
      <c r="I27" s="20"/>
      <c r="J27" s="18">
        <v>26.95</v>
      </c>
      <c r="K27" s="7">
        <f t="shared" si="4"/>
        <v>10.279999999999998</v>
      </c>
      <c r="L27" s="7">
        <f t="shared" si="5"/>
        <v>8.0428810280036621E-4</v>
      </c>
      <c r="M27" s="7"/>
      <c r="N27" s="7"/>
      <c r="O27" s="7"/>
      <c r="P27" s="20"/>
      <c r="Q27" s="18">
        <v>27.41</v>
      </c>
      <c r="R27" s="7">
        <f t="shared" si="6"/>
        <v>10.739999999999998</v>
      </c>
      <c r="S27" s="7">
        <f t="shared" si="7"/>
        <v>5.847063987397122E-4</v>
      </c>
      <c r="T27" s="7"/>
      <c r="U27" s="7"/>
      <c r="V27" s="7"/>
      <c r="W27" s="20"/>
      <c r="X27" s="18">
        <v>27.8</v>
      </c>
      <c r="Y27" s="7">
        <f t="shared" si="8"/>
        <v>11.129999999999999</v>
      </c>
      <c r="Z27" s="7">
        <f t="shared" si="9"/>
        <v>4.4620676280732489E-4</v>
      </c>
      <c r="AA27" s="7"/>
      <c r="AB27" s="7"/>
      <c r="AC27" s="7"/>
      <c r="AD27" s="20"/>
      <c r="AE27" s="18">
        <v>26.7</v>
      </c>
      <c r="AF27" s="7">
        <f t="shared" si="10"/>
        <v>10.029999999999998</v>
      </c>
      <c r="AG27" s="7">
        <f t="shared" si="11"/>
        <v>9.5646513436223508E-4</v>
      </c>
      <c r="AH27" s="7"/>
      <c r="AI27" s="7"/>
      <c r="AJ27" s="7"/>
      <c r="AK27" s="20"/>
      <c r="AL27" s="18">
        <v>40.71</v>
      </c>
      <c r="AM27" s="7">
        <f t="shared" si="12"/>
        <v>30.430000000000003</v>
      </c>
      <c r="AN27" s="7">
        <f t="shared" si="13"/>
        <v>6.9128515693780275E-10</v>
      </c>
      <c r="AO27" s="7"/>
      <c r="AP27" s="7"/>
      <c r="AQ27" s="7"/>
      <c r="AR27" s="20"/>
      <c r="AS27" s="18"/>
      <c r="AT27" s="7">
        <f t="shared" si="14"/>
        <v>-10.739999999999998</v>
      </c>
      <c r="AU27" s="7">
        <f t="shared" si="15"/>
        <v>1710.2600589892977</v>
      </c>
      <c r="AV27" s="7"/>
      <c r="AW27" s="7"/>
      <c r="AX27" s="7"/>
      <c r="AY27" s="20"/>
      <c r="AZ27" s="18">
        <v>25.3</v>
      </c>
      <c r="BA27" s="7">
        <f t="shared" si="16"/>
        <v>8.629999999999999</v>
      </c>
      <c r="BB27" s="7">
        <f t="shared" si="17"/>
        <v>2.5241266223388547E-3</v>
      </c>
      <c r="BC27" s="7"/>
      <c r="BD27" s="7"/>
      <c r="BE27" s="7"/>
      <c r="BF27" s="20"/>
      <c r="BG27" s="18">
        <v>23.6</v>
      </c>
      <c r="BH27" s="7">
        <f t="shared" si="18"/>
        <v>6.93</v>
      </c>
      <c r="BI27" s="7">
        <f t="shared" si="19"/>
        <v>8.2009115908052155E-3</v>
      </c>
      <c r="BJ27" s="7"/>
      <c r="BK27" s="7"/>
      <c r="BL27" s="7"/>
      <c r="BM27" s="20"/>
      <c r="BN27" s="18">
        <v>32.08</v>
      </c>
      <c r="BO27" s="7">
        <f t="shared" si="20"/>
        <v>15.409999999999997</v>
      </c>
      <c r="BP27" s="7">
        <f t="shared" si="21"/>
        <v>2.2968242605759756E-5</v>
      </c>
      <c r="BQ27" s="7"/>
      <c r="BR27" s="7"/>
      <c r="BS27" s="7"/>
      <c r="BT27" s="20"/>
      <c r="BU27" s="18">
        <v>27.18</v>
      </c>
      <c r="BV27" s="7">
        <f t="shared" si="0"/>
        <v>10.509999999999998</v>
      </c>
      <c r="BW27" s="7">
        <f t="shared" si="22"/>
        <v>6.8576409948144495E-4</v>
      </c>
      <c r="BX27" s="7"/>
      <c r="BY27" s="7"/>
      <c r="BZ27" s="7"/>
      <c r="CA27" s="20"/>
      <c r="CB27" s="18">
        <v>26.16</v>
      </c>
      <c r="CC27" s="7">
        <f t="shared" si="1"/>
        <v>9.4899999999999984</v>
      </c>
      <c r="CD27" s="7">
        <f t="shared" si="23"/>
        <v>1.3906740191377671E-3</v>
      </c>
      <c r="CE27" s="7"/>
      <c r="CF27" s="7"/>
      <c r="CG27" s="7"/>
      <c r="CH27" s="20"/>
      <c r="CI27" s="18">
        <v>40.71</v>
      </c>
      <c r="CJ27" s="7">
        <f t="shared" si="2"/>
        <v>29.970000000000002</v>
      </c>
      <c r="CK27" s="7">
        <f t="shared" si="24"/>
        <v>9.5089164162724322E-10</v>
      </c>
      <c r="CL27" s="7"/>
      <c r="CM27" s="7"/>
      <c r="CN27" s="7"/>
      <c r="CO27" s="20"/>
    </row>
    <row r="28" spans="1:93" x14ac:dyDescent="0.25">
      <c r="A28" s="1">
        <v>99</v>
      </c>
      <c r="B28" s="1" t="s">
        <v>4</v>
      </c>
      <c r="C28" s="7" t="s">
        <v>29</v>
      </c>
      <c r="D28" s="12">
        <v>16.62</v>
      </c>
      <c r="E28" s="14">
        <f t="shared" si="3"/>
        <v>9.9284504351954145E-6</v>
      </c>
      <c r="F28" s="14"/>
      <c r="G28" s="14"/>
      <c r="H28" s="14"/>
      <c r="I28" s="21"/>
      <c r="J28" s="19">
        <v>26.5</v>
      </c>
      <c r="K28" s="7">
        <f t="shared" si="4"/>
        <v>9.879999999999999</v>
      </c>
      <c r="L28" s="14">
        <f t="shared" si="5"/>
        <v>1.0612645141856042E-3</v>
      </c>
      <c r="M28" s="14"/>
      <c r="N28" s="14"/>
      <c r="O28" s="14"/>
      <c r="P28" s="21"/>
      <c r="Q28" s="19">
        <v>25.64</v>
      </c>
      <c r="R28" s="7">
        <f t="shared" si="6"/>
        <v>9.02</v>
      </c>
      <c r="S28" s="14">
        <f t="shared" si="7"/>
        <v>1.9262357509635931E-3</v>
      </c>
      <c r="T28" s="14"/>
      <c r="U28" s="14"/>
      <c r="V28" s="14"/>
      <c r="W28" s="21"/>
      <c r="X28" s="19">
        <v>27.01</v>
      </c>
      <c r="Y28" s="7">
        <f t="shared" si="8"/>
        <v>10.39</v>
      </c>
      <c r="Z28" s="14">
        <f t="shared" si="9"/>
        <v>7.4524375437527322E-4</v>
      </c>
      <c r="AA28" s="14"/>
      <c r="AB28" s="14"/>
      <c r="AC28" s="14"/>
      <c r="AD28" s="21"/>
      <c r="AE28" s="19">
        <v>26.43</v>
      </c>
      <c r="AF28" s="7">
        <f t="shared" si="10"/>
        <v>9.8099999999999987</v>
      </c>
      <c r="AG28" s="14">
        <f t="shared" si="11"/>
        <v>1.1140270662777592E-3</v>
      </c>
      <c r="AH28" s="14"/>
      <c r="AI28" s="14"/>
      <c r="AJ28" s="14"/>
      <c r="AK28" s="21"/>
      <c r="AL28" s="19">
        <v>40.049999999999997</v>
      </c>
      <c r="AM28" s="7">
        <f t="shared" si="12"/>
        <v>30.169999999999998</v>
      </c>
      <c r="AN28" s="14">
        <f t="shared" si="13"/>
        <v>8.277992542521772E-10</v>
      </c>
      <c r="AO28" s="14"/>
      <c r="AP28" s="14"/>
      <c r="AQ28" s="14"/>
      <c r="AR28" s="21"/>
      <c r="AS28" s="19"/>
      <c r="AT28" s="7">
        <f t="shared" si="14"/>
        <v>-9.02</v>
      </c>
      <c r="AU28" s="14">
        <f t="shared" si="15"/>
        <v>519.14725365249467</v>
      </c>
      <c r="AV28" s="14"/>
      <c r="AW28" s="14"/>
      <c r="AX28" s="14"/>
      <c r="AY28" s="21"/>
      <c r="AZ28" s="19">
        <v>24.18</v>
      </c>
      <c r="BA28" s="7">
        <f t="shared" si="16"/>
        <v>7.5599999999999987</v>
      </c>
      <c r="BB28" s="14">
        <f t="shared" si="17"/>
        <v>5.2992356540924749E-3</v>
      </c>
      <c r="BC28" s="14"/>
      <c r="BD28" s="14"/>
      <c r="BE28" s="14"/>
      <c r="BF28" s="21"/>
      <c r="BG28" s="19">
        <v>22.34</v>
      </c>
      <c r="BH28" s="7">
        <f t="shared" si="18"/>
        <v>5.7199999999999989</v>
      </c>
      <c r="BI28" s="14">
        <f t="shared" si="19"/>
        <v>1.8971795068672619E-2</v>
      </c>
      <c r="BJ28" s="14"/>
      <c r="BK28" s="14"/>
      <c r="BL28" s="14"/>
      <c r="BM28" s="21"/>
      <c r="BN28" s="19">
        <v>31.92</v>
      </c>
      <c r="BO28" s="7">
        <f t="shared" si="20"/>
        <v>15.3</v>
      </c>
      <c r="BP28" s="14">
        <f t="shared" si="21"/>
        <v>2.4787975963019875E-5</v>
      </c>
      <c r="BQ28" s="14"/>
      <c r="BR28" s="14"/>
      <c r="BS28" s="14"/>
      <c r="BT28" s="21"/>
      <c r="BU28" s="19">
        <v>26.85</v>
      </c>
      <c r="BV28" s="7">
        <f t="shared" si="0"/>
        <v>10.23</v>
      </c>
      <c r="BW28" s="14">
        <f t="shared" si="22"/>
        <v>8.3265126149214522E-4</v>
      </c>
      <c r="BX28" s="14"/>
      <c r="BY28" s="14"/>
      <c r="BZ28" s="14"/>
      <c r="CA28" s="21"/>
      <c r="CB28" s="19">
        <v>26.43</v>
      </c>
      <c r="CC28" s="7">
        <f t="shared" si="1"/>
        <v>9.8099999999999987</v>
      </c>
      <c r="CD28" s="14">
        <f t="shared" si="23"/>
        <v>1.1140270662777592E-3</v>
      </c>
      <c r="CE28" s="14"/>
      <c r="CF28" s="14"/>
      <c r="CG28" s="14"/>
      <c r="CH28" s="21"/>
      <c r="CI28" s="19">
        <v>40.049999999999997</v>
      </c>
      <c r="CJ28" s="7">
        <f t="shared" si="2"/>
        <v>31.029999999999998</v>
      </c>
      <c r="CK28" s="14">
        <f t="shared" si="24"/>
        <v>4.5607811658965866E-10</v>
      </c>
      <c r="CL28" s="14"/>
      <c r="CM28" s="14"/>
      <c r="CN28" s="14"/>
      <c r="CO28" s="21"/>
    </row>
    <row r="30" spans="1:93" x14ac:dyDescent="0.25">
      <c r="B30" s="1" t="s">
        <v>5</v>
      </c>
      <c r="D30" t="s">
        <v>7</v>
      </c>
      <c r="F30" t="s">
        <v>9</v>
      </c>
      <c r="H30" t="s">
        <v>10</v>
      </c>
      <c r="J30" t="s">
        <v>15</v>
      </c>
      <c r="L30" t="s">
        <v>38</v>
      </c>
      <c r="N30" t="s">
        <v>39</v>
      </c>
      <c r="P30" t="s">
        <v>40</v>
      </c>
      <c r="R30" t="s">
        <v>41</v>
      </c>
      <c r="T30" t="s">
        <v>42</v>
      </c>
      <c r="V30" t="s">
        <v>30</v>
      </c>
    </row>
    <row r="31" spans="1:93" x14ac:dyDescent="0.25">
      <c r="A31" s="1" t="s">
        <v>0</v>
      </c>
      <c r="B31" s="9">
        <v>1</v>
      </c>
      <c r="C31" s="10">
        <v>0.11932634294668049</v>
      </c>
      <c r="D31" s="9">
        <v>1</v>
      </c>
      <c r="E31" s="10">
        <v>0.63189106741655343</v>
      </c>
      <c r="F31" s="9">
        <v>1</v>
      </c>
      <c r="G31" s="10">
        <v>0.19162744706681578</v>
      </c>
      <c r="H31" s="9">
        <v>1</v>
      </c>
      <c r="I31" s="10">
        <v>0.2242331539393585</v>
      </c>
      <c r="J31" s="9">
        <v>1</v>
      </c>
      <c r="K31" s="10">
        <v>6.7046916400964829E-2</v>
      </c>
      <c r="L31" s="9">
        <v>1</v>
      </c>
      <c r="M31" s="10">
        <v>8.8295993582473628E-2</v>
      </c>
      <c r="N31" s="9">
        <v>1</v>
      </c>
      <c r="O31" s="10">
        <v>0.23210632139554216</v>
      </c>
      <c r="P31" s="9">
        <v>1</v>
      </c>
      <c r="Q31" s="10">
        <v>0.13822610612832517</v>
      </c>
      <c r="R31" s="9">
        <v>1</v>
      </c>
      <c r="S31" s="10">
        <v>0.28863207192854679</v>
      </c>
      <c r="T31" s="9">
        <v>1</v>
      </c>
      <c r="U31" s="10">
        <v>0.45563848388699552</v>
      </c>
      <c r="V31" s="9">
        <v>1</v>
      </c>
      <c r="W31" s="10">
        <v>0.40588833076414194</v>
      </c>
    </row>
    <row r="32" spans="1:93" x14ac:dyDescent="0.25">
      <c r="A32" s="1" t="s">
        <v>1</v>
      </c>
      <c r="B32" s="9">
        <v>1.0729542223521524</v>
      </c>
      <c r="C32" s="10">
        <v>0.10264397676033979</v>
      </c>
      <c r="D32" s="9">
        <v>2.4244240554209013</v>
      </c>
      <c r="E32" s="10">
        <v>0.57802229165914232</v>
      </c>
      <c r="F32" s="9">
        <v>1.7763274639695878</v>
      </c>
      <c r="G32" s="10">
        <v>0.66169286840695241</v>
      </c>
      <c r="H32" s="9">
        <v>2.1347476979275868</v>
      </c>
      <c r="I32" s="10">
        <v>0.77047275665143156</v>
      </c>
      <c r="J32" s="9">
        <v>1.1279277843744462</v>
      </c>
      <c r="K32" s="10">
        <v>0.24317893435502314</v>
      </c>
      <c r="L32" s="9">
        <v>2.0073977740793483</v>
      </c>
      <c r="M32" s="10">
        <v>0.45522677996428418</v>
      </c>
      <c r="N32" s="9">
        <v>2.1881684315288434</v>
      </c>
      <c r="O32" s="10">
        <v>0.34878877680538456</v>
      </c>
      <c r="P32" s="9">
        <v>1.100815748800773</v>
      </c>
      <c r="Q32" s="10">
        <v>0.32480184664563005</v>
      </c>
      <c r="R32" s="9">
        <v>0.72070133553171767</v>
      </c>
      <c r="S32" s="10">
        <v>0.22471018259194286</v>
      </c>
      <c r="T32" s="9">
        <v>0.8202496376256927</v>
      </c>
      <c r="U32" s="10">
        <v>0.2028210420645189</v>
      </c>
      <c r="V32" s="9">
        <v>0.6879656462764463</v>
      </c>
      <c r="W32" s="10">
        <v>0.36848571687734444</v>
      </c>
    </row>
    <row r="33" spans="1:23" x14ac:dyDescent="0.25">
      <c r="A33" s="1" t="s">
        <v>2</v>
      </c>
      <c r="B33" s="9">
        <v>1.096827324235137</v>
      </c>
      <c r="C33" s="10">
        <v>4.0701923459887546E-2</v>
      </c>
      <c r="D33" s="9">
        <v>2.6070747996685806</v>
      </c>
      <c r="E33" s="10">
        <v>0.35941342052946579</v>
      </c>
      <c r="F33" s="9">
        <v>1.3177179943289985</v>
      </c>
      <c r="G33" s="10">
        <v>0.31931381572826545</v>
      </c>
      <c r="H33" s="9">
        <v>1.4874521035703927</v>
      </c>
      <c r="I33" s="10">
        <v>0.31804539253546821</v>
      </c>
      <c r="J33" s="9">
        <v>1.594026501743756</v>
      </c>
      <c r="K33" s="10">
        <v>0.30966737885363593</v>
      </c>
      <c r="L33" s="9">
        <v>5.0913415108587134</v>
      </c>
      <c r="M33" s="10">
        <v>1.6076997373890378</v>
      </c>
      <c r="N33" s="9">
        <v>5.0593611688650464</v>
      </c>
      <c r="O33" s="10">
        <v>1.4935585467749142</v>
      </c>
      <c r="P33" s="9">
        <v>0.96297078814142323</v>
      </c>
      <c r="Q33" s="10">
        <v>0.19050015147226015</v>
      </c>
      <c r="R33" s="9">
        <v>0.75440317435726756</v>
      </c>
      <c r="S33" s="10">
        <v>0.18431827108897642</v>
      </c>
      <c r="T33" s="9">
        <v>0.97350312857447352</v>
      </c>
      <c r="U33" s="10">
        <v>0.27190270597788885</v>
      </c>
      <c r="V33" s="9">
        <v>3.351542733056585</v>
      </c>
      <c r="W33" s="10">
        <v>1.6407763931852424</v>
      </c>
    </row>
    <row r="34" spans="1:23" x14ac:dyDescent="0.25">
      <c r="A34" s="1" t="s">
        <v>3</v>
      </c>
      <c r="B34" s="9">
        <v>1.4464410274087633</v>
      </c>
      <c r="C34" s="10">
        <v>0.13875102077799198</v>
      </c>
      <c r="D34" s="9">
        <v>1.6028122553899062</v>
      </c>
      <c r="E34" s="10">
        <v>0.24238647125311708</v>
      </c>
      <c r="F34" s="9">
        <v>0.95893130270361526</v>
      </c>
      <c r="G34" s="10">
        <v>0.21364969934012251</v>
      </c>
      <c r="H34" s="9">
        <v>0.74969042718719403</v>
      </c>
      <c r="I34" s="10">
        <v>0.19244010532344294</v>
      </c>
      <c r="J34" s="9">
        <v>1.121473581784298</v>
      </c>
      <c r="K34" s="10">
        <v>0.32397888892121601</v>
      </c>
      <c r="L34" s="9">
        <v>1.3175813235111002</v>
      </c>
      <c r="M34" s="10">
        <v>0.57661544543792331</v>
      </c>
      <c r="N34" s="9">
        <v>1.1769598985509404</v>
      </c>
      <c r="O34" s="10">
        <v>0.38723760493987758</v>
      </c>
      <c r="P34" s="9">
        <v>0.86448703380539482</v>
      </c>
      <c r="Q34" s="10">
        <v>0.27210991287674618</v>
      </c>
      <c r="R34" s="9">
        <v>0.74213777341139653</v>
      </c>
      <c r="S34" s="10">
        <v>0.2116920899732137</v>
      </c>
      <c r="T34" s="9">
        <v>0.4486021446427253</v>
      </c>
      <c r="U34" s="10">
        <v>0.10175565392885765</v>
      </c>
      <c r="V34" s="9">
        <v>3.5972242323912922</v>
      </c>
      <c r="W34" s="10">
        <v>0.40220221960597069</v>
      </c>
    </row>
    <row r="35" spans="1:23" x14ac:dyDescent="0.25">
      <c r="A35" s="1" t="s">
        <v>4</v>
      </c>
      <c r="B35" s="9">
        <v>1.303952730055115</v>
      </c>
      <c r="C35" s="10">
        <v>0.13865969984103227</v>
      </c>
      <c r="D35" s="9">
        <v>0.91639608847269538</v>
      </c>
      <c r="E35" s="10">
        <v>0.24452197022479358</v>
      </c>
      <c r="F35" s="9">
        <v>1.0072153820221776</v>
      </c>
      <c r="G35" s="10">
        <v>0.7050997775161375</v>
      </c>
      <c r="H35" s="9">
        <v>0.76767789629750316</v>
      </c>
      <c r="I35" s="10">
        <v>0.26693799345218999</v>
      </c>
      <c r="J35" s="9">
        <v>1.1175194099270871</v>
      </c>
      <c r="K35" s="10">
        <v>0.18236394495418251</v>
      </c>
      <c r="L35" s="9">
        <v>2.1950749838172579</v>
      </c>
      <c r="M35" s="10">
        <v>0.65727743502799674</v>
      </c>
      <c r="N35" s="9">
        <v>1.2429510241319313</v>
      </c>
      <c r="O35" s="10">
        <v>0.54123482715673887</v>
      </c>
      <c r="P35" s="9">
        <v>1.2756977014701167</v>
      </c>
      <c r="Q35" s="10">
        <v>0.16238829526843926</v>
      </c>
      <c r="R35" s="9">
        <v>0.78224026321053264</v>
      </c>
      <c r="S35" s="10">
        <v>0.18522692672452465</v>
      </c>
      <c r="T35" s="9">
        <v>0.38851526832905869</v>
      </c>
      <c r="U35" s="10">
        <v>9.4514984096723917E-2</v>
      </c>
      <c r="V35" s="9">
        <v>1.9694885884474715</v>
      </c>
      <c r="W35" s="10">
        <v>1.2675837342407488</v>
      </c>
    </row>
    <row r="70" spans="1:70" x14ac:dyDescent="0.25">
      <c r="B70" s="1" t="s">
        <v>5</v>
      </c>
      <c r="D70" t="s">
        <v>7</v>
      </c>
      <c r="F70" t="s">
        <v>9</v>
      </c>
      <c r="H70" t="s">
        <v>10</v>
      </c>
      <c r="J70" t="s">
        <v>15</v>
      </c>
      <c r="L70" t="s">
        <v>38</v>
      </c>
      <c r="N70" t="s">
        <v>39</v>
      </c>
      <c r="P70" t="s">
        <v>40</v>
      </c>
      <c r="R70" t="s">
        <v>41</v>
      </c>
      <c r="T70" t="s">
        <v>42</v>
      </c>
      <c r="V70" t="s">
        <v>30</v>
      </c>
    </row>
    <row r="71" spans="1:70" x14ac:dyDescent="0.25">
      <c r="A71" s="1" t="s">
        <v>0</v>
      </c>
      <c r="B71" s="9">
        <v>1</v>
      </c>
      <c r="C71" s="10">
        <v>0.11932634294668049</v>
      </c>
      <c r="D71" s="9">
        <v>1</v>
      </c>
      <c r="E71" s="10">
        <v>0.63189106741655343</v>
      </c>
      <c r="F71" s="9">
        <v>1</v>
      </c>
      <c r="G71" s="10">
        <v>0.19162744706681578</v>
      </c>
      <c r="H71" s="9">
        <v>1</v>
      </c>
      <c r="I71" s="10">
        <v>0.2242331539393585</v>
      </c>
      <c r="J71" s="9">
        <v>1</v>
      </c>
      <c r="K71" s="10">
        <v>6.7046916400964829E-2</v>
      </c>
      <c r="L71" s="9">
        <v>1</v>
      </c>
      <c r="M71" s="10">
        <v>8.8295993582473628E-2</v>
      </c>
      <c r="N71" s="9">
        <v>1</v>
      </c>
      <c r="O71" s="10">
        <v>0.23210632139554216</v>
      </c>
      <c r="P71" s="9">
        <v>1</v>
      </c>
      <c r="Q71" s="10">
        <v>0.13822610612832517</v>
      </c>
      <c r="R71" s="9">
        <v>1</v>
      </c>
      <c r="S71" s="10">
        <v>0.28863207192854679</v>
      </c>
      <c r="T71" s="9">
        <v>1</v>
      </c>
      <c r="U71" s="10">
        <v>0.45563848388699552</v>
      </c>
      <c r="V71" s="9">
        <v>1</v>
      </c>
      <c r="W71" s="10">
        <v>0.40588833076414194</v>
      </c>
    </row>
    <row r="72" spans="1:70" x14ac:dyDescent="0.25">
      <c r="A72" s="1" t="s">
        <v>1</v>
      </c>
      <c r="B72" s="9">
        <v>1.0729542223521524</v>
      </c>
      <c r="C72" s="10">
        <v>0.10264397676033979</v>
      </c>
      <c r="D72" s="9">
        <v>2.4244240554209013</v>
      </c>
      <c r="E72" s="10">
        <v>0.57802229165914232</v>
      </c>
      <c r="F72" s="9">
        <v>1.7763274639695878</v>
      </c>
      <c r="G72" s="10">
        <v>0.66169286840695241</v>
      </c>
      <c r="H72" s="9">
        <v>2.1347476979275868</v>
      </c>
      <c r="I72" s="10">
        <v>0.77047275665143156</v>
      </c>
      <c r="J72" s="9">
        <v>1.1279277843744462</v>
      </c>
      <c r="K72" s="10">
        <v>0.24317893435502314</v>
      </c>
      <c r="L72" s="9">
        <v>2.0073977740793483</v>
      </c>
      <c r="M72" s="10">
        <v>0.45522677996428418</v>
      </c>
      <c r="N72" s="9">
        <v>2.1881684315288434</v>
      </c>
      <c r="O72" s="10">
        <v>0.34878877680538456</v>
      </c>
      <c r="P72" s="9">
        <v>1.100815748800773</v>
      </c>
      <c r="Q72" s="10">
        <v>0.32480184664563005</v>
      </c>
      <c r="R72" s="9">
        <v>0.72070133553171767</v>
      </c>
      <c r="S72" s="10">
        <v>0.22471018259194286</v>
      </c>
      <c r="T72" s="9">
        <v>0.8202496376256927</v>
      </c>
      <c r="U72" s="10">
        <v>0.2028210420645189</v>
      </c>
      <c r="V72" s="9">
        <v>0.6879656462764463</v>
      </c>
      <c r="W72" s="10">
        <v>0.36848571687734444</v>
      </c>
    </row>
    <row r="73" spans="1:70" x14ac:dyDescent="0.25">
      <c r="A73" s="1" t="s">
        <v>2</v>
      </c>
      <c r="B73" s="9">
        <v>1.096827324235137</v>
      </c>
      <c r="C73" s="10">
        <v>4.0701923459887546E-2</v>
      </c>
      <c r="D73" s="9">
        <v>2.6070747996685806</v>
      </c>
      <c r="E73" s="10">
        <v>0.35941342052946579</v>
      </c>
      <c r="F73" s="9">
        <v>1.3177179943289985</v>
      </c>
      <c r="G73" s="10">
        <v>0.31931381572826545</v>
      </c>
      <c r="H73" s="9">
        <v>1.4874521035703927</v>
      </c>
      <c r="I73" s="10">
        <v>0.31804539253546821</v>
      </c>
      <c r="J73" s="9">
        <v>1.594026501743756</v>
      </c>
      <c r="K73" s="10">
        <v>0.30966737885363593</v>
      </c>
      <c r="L73" s="9">
        <v>5.0913415108587134</v>
      </c>
      <c r="M73" s="10">
        <v>1.6076997373890378</v>
      </c>
      <c r="N73" s="9">
        <v>5.0593611688650464</v>
      </c>
      <c r="O73" s="10">
        <v>1.4935585467749142</v>
      </c>
      <c r="P73" s="9">
        <v>0.96297078814142323</v>
      </c>
      <c r="Q73" s="10">
        <v>0.19050015147226015</v>
      </c>
      <c r="R73" s="9">
        <v>0.75440317435726756</v>
      </c>
      <c r="S73" s="10">
        <v>0.18431827108897642</v>
      </c>
      <c r="T73" s="9">
        <v>0.97350312857447352</v>
      </c>
      <c r="U73" s="10">
        <v>0.27190270597788885</v>
      </c>
      <c r="V73" s="9">
        <v>3.351542733056585</v>
      </c>
      <c r="W73" s="10">
        <v>1.6407763931852424</v>
      </c>
    </row>
    <row r="74" spans="1:70" x14ac:dyDescent="0.25">
      <c r="A74" s="1" t="s">
        <v>3</v>
      </c>
      <c r="B74" s="9">
        <v>1.4464410274087633</v>
      </c>
      <c r="C74" s="10">
        <v>0.13875102077799198</v>
      </c>
      <c r="D74" s="9">
        <v>1.6028122553899062</v>
      </c>
      <c r="E74" s="10">
        <v>0.24238647125311708</v>
      </c>
      <c r="F74" s="9">
        <v>0.95893130270361526</v>
      </c>
      <c r="G74" s="10">
        <v>0.21364969934012251</v>
      </c>
      <c r="H74" s="9">
        <v>0.74969042718719403</v>
      </c>
      <c r="I74" s="10">
        <v>0.19244010532344294</v>
      </c>
      <c r="J74" s="9">
        <v>1.121473581784298</v>
      </c>
      <c r="K74" s="10">
        <v>0.32397888892121601</v>
      </c>
      <c r="L74" s="9">
        <v>1.3175813235111002</v>
      </c>
      <c r="M74" s="10">
        <v>0.57661544543792331</v>
      </c>
      <c r="N74" s="9">
        <v>1.1769598985509404</v>
      </c>
      <c r="O74" s="10">
        <v>0.38723760493987758</v>
      </c>
      <c r="P74" s="9">
        <v>0.86448703380539482</v>
      </c>
      <c r="Q74" s="10">
        <v>0.27210991287674618</v>
      </c>
      <c r="R74" s="9">
        <v>0.74213777341139653</v>
      </c>
      <c r="S74" s="10">
        <v>0.2116920899732137</v>
      </c>
      <c r="T74" s="9">
        <v>0.4486021446427253</v>
      </c>
      <c r="U74" s="10">
        <v>0.10175565392885765</v>
      </c>
      <c r="V74" s="9">
        <v>3.5972242323912922</v>
      </c>
      <c r="W74" s="10">
        <v>0.40220221960597069</v>
      </c>
    </row>
    <row r="75" spans="1:70" x14ac:dyDescent="0.25">
      <c r="A75" s="1" t="s">
        <v>4</v>
      </c>
      <c r="B75" s="9">
        <v>1.303952730055115</v>
      </c>
      <c r="C75" s="10">
        <v>0.13865969984103227</v>
      </c>
      <c r="D75" s="9">
        <v>0.91639608847269538</v>
      </c>
      <c r="E75" s="10">
        <v>0.24452197022479358</v>
      </c>
      <c r="F75" s="9">
        <v>1.0072153820221776</v>
      </c>
      <c r="G75" s="10">
        <v>0.7050997775161375</v>
      </c>
      <c r="H75" s="9">
        <v>0.76767789629750316</v>
      </c>
      <c r="I75" s="10">
        <v>0.26693799345218999</v>
      </c>
      <c r="J75" s="9">
        <v>1.1175194099270871</v>
      </c>
      <c r="K75" s="10">
        <v>0.18236394495418251</v>
      </c>
      <c r="L75" s="9">
        <v>2.1950749838172579</v>
      </c>
      <c r="M75" s="10">
        <v>0.65727743502799674</v>
      </c>
      <c r="N75" s="9">
        <v>1.2429510241319313</v>
      </c>
      <c r="O75" s="10">
        <v>0.54123482715673887</v>
      </c>
      <c r="P75" s="9">
        <v>1.2756977014701167</v>
      </c>
      <c r="Q75" s="10">
        <v>0.16238829526843926</v>
      </c>
      <c r="R75" s="9">
        <v>0.78224026321053264</v>
      </c>
      <c r="S75" s="10">
        <v>0.18522692672452465</v>
      </c>
      <c r="T75" s="9">
        <v>0.38851526832905869</v>
      </c>
      <c r="U75" s="10">
        <v>9.4514984096723917E-2</v>
      </c>
      <c r="V75" s="9">
        <v>1.9694885884474715</v>
      </c>
      <c r="W75" s="10">
        <v>1.2675837342407488</v>
      </c>
    </row>
    <row r="77" spans="1:70" x14ac:dyDescent="0.25">
      <c r="A77" s="32" t="s">
        <v>44</v>
      </c>
      <c r="B77" s="33" t="s">
        <v>7</v>
      </c>
      <c r="C77" s="33"/>
      <c r="D77" s="33" t="s">
        <v>45</v>
      </c>
      <c r="E77" s="33" t="s">
        <v>46</v>
      </c>
      <c r="F77" s="33" t="s">
        <v>47</v>
      </c>
      <c r="G77" s="34" t="s">
        <v>49</v>
      </c>
      <c r="H77" s="32" t="s">
        <v>44</v>
      </c>
      <c r="I77" s="33" t="s">
        <v>9</v>
      </c>
      <c r="J77" s="33"/>
      <c r="K77" s="33" t="s">
        <v>45</v>
      </c>
      <c r="L77" s="33" t="s">
        <v>46</v>
      </c>
      <c r="M77" s="33" t="s">
        <v>47</v>
      </c>
      <c r="N77" s="34" t="s">
        <v>49</v>
      </c>
      <c r="O77" s="32" t="s">
        <v>44</v>
      </c>
      <c r="P77" s="36" t="s">
        <v>10</v>
      </c>
      <c r="Q77" s="36"/>
      <c r="R77" s="33" t="s">
        <v>45</v>
      </c>
      <c r="S77" s="33" t="s">
        <v>46</v>
      </c>
      <c r="T77" s="33" t="s">
        <v>47</v>
      </c>
      <c r="U77" s="34" t="s">
        <v>49</v>
      </c>
      <c r="V77" s="32" t="s">
        <v>44</v>
      </c>
      <c r="W77" s="36" t="s">
        <v>15</v>
      </c>
      <c r="X77" s="36"/>
      <c r="Y77" s="33" t="s">
        <v>45</v>
      </c>
      <c r="Z77" s="33" t="s">
        <v>46</v>
      </c>
      <c r="AA77" s="33" t="s">
        <v>47</v>
      </c>
      <c r="AB77" s="34" t="s">
        <v>49</v>
      </c>
      <c r="AC77" s="32" t="s">
        <v>44</v>
      </c>
      <c r="AD77" s="36" t="s">
        <v>38</v>
      </c>
      <c r="AE77" s="36"/>
      <c r="AF77" s="33" t="s">
        <v>45</v>
      </c>
      <c r="AG77" s="33" t="s">
        <v>46</v>
      </c>
      <c r="AH77" s="33" t="s">
        <v>47</v>
      </c>
      <c r="AI77" s="34" t="s">
        <v>49</v>
      </c>
      <c r="AJ77" s="32" t="s">
        <v>44</v>
      </c>
      <c r="AK77" s="36" t="s">
        <v>39</v>
      </c>
      <c r="AL77" s="36"/>
      <c r="AM77" s="33" t="s">
        <v>45</v>
      </c>
      <c r="AN77" s="33" t="s">
        <v>46</v>
      </c>
      <c r="AO77" s="33" t="s">
        <v>47</v>
      </c>
      <c r="AP77" s="34" t="s">
        <v>49</v>
      </c>
      <c r="AQ77" s="32" t="s">
        <v>44</v>
      </c>
      <c r="AR77" s="36" t="s">
        <v>40</v>
      </c>
      <c r="AS77" s="36"/>
      <c r="AT77" s="33" t="s">
        <v>45</v>
      </c>
      <c r="AU77" s="33" t="s">
        <v>46</v>
      </c>
      <c r="AV77" s="33" t="s">
        <v>47</v>
      </c>
      <c r="AW77" s="34" t="s">
        <v>49</v>
      </c>
      <c r="AX77" s="32" t="s">
        <v>44</v>
      </c>
      <c r="AY77" s="36" t="s">
        <v>41</v>
      </c>
      <c r="AZ77" s="36"/>
      <c r="BA77" s="33" t="s">
        <v>45</v>
      </c>
      <c r="BB77" s="33" t="s">
        <v>46</v>
      </c>
      <c r="BC77" s="33" t="s">
        <v>47</v>
      </c>
      <c r="BD77" s="34" t="s">
        <v>49</v>
      </c>
      <c r="BE77" s="32" t="s">
        <v>44</v>
      </c>
      <c r="BF77" s="36" t="s">
        <v>50</v>
      </c>
      <c r="BG77" s="36"/>
      <c r="BH77" s="33" t="s">
        <v>45</v>
      </c>
      <c r="BI77" s="33" t="s">
        <v>46</v>
      </c>
      <c r="BJ77" s="33" t="s">
        <v>47</v>
      </c>
      <c r="BK77" s="34" t="s">
        <v>49</v>
      </c>
      <c r="BL77" s="32" t="s">
        <v>44</v>
      </c>
      <c r="BM77" s="36" t="s">
        <v>30</v>
      </c>
      <c r="BN77" s="36"/>
      <c r="BO77" s="33" t="s">
        <v>45</v>
      </c>
      <c r="BP77" s="33" t="s">
        <v>46</v>
      </c>
      <c r="BQ77" s="33" t="s">
        <v>47</v>
      </c>
      <c r="BR77" s="34" t="s">
        <v>49</v>
      </c>
    </row>
    <row r="78" spans="1:70" x14ac:dyDescent="0.25">
      <c r="A78" s="5">
        <v>0</v>
      </c>
      <c r="B78" s="9">
        <v>1</v>
      </c>
      <c r="C78" s="10">
        <v>0.63189106741655343</v>
      </c>
      <c r="D78" s="7"/>
      <c r="E78" s="7"/>
      <c r="F78" s="7"/>
      <c r="G78" s="11"/>
      <c r="H78" s="5">
        <v>0</v>
      </c>
      <c r="I78" s="9">
        <v>1</v>
      </c>
      <c r="J78" s="10">
        <v>0.19162744706681578</v>
      </c>
      <c r="K78" s="7"/>
      <c r="L78" s="7"/>
      <c r="M78" s="7"/>
      <c r="N78" s="11"/>
      <c r="O78" s="5">
        <v>0</v>
      </c>
      <c r="P78" s="9">
        <v>1</v>
      </c>
      <c r="Q78" s="10">
        <v>0.2242331539393585</v>
      </c>
      <c r="R78" s="7"/>
      <c r="S78" s="7"/>
      <c r="T78" s="7"/>
      <c r="U78" s="11"/>
      <c r="V78" s="5">
        <v>0</v>
      </c>
      <c r="W78" s="9">
        <v>1</v>
      </c>
      <c r="X78" s="10">
        <v>6.7046916400964829E-2</v>
      </c>
      <c r="Y78" s="7"/>
      <c r="Z78" s="7"/>
      <c r="AA78" s="7"/>
      <c r="AB78" s="11"/>
      <c r="AC78" s="5">
        <v>0</v>
      </c>
      <c r="AD78" s="9">
        <v>1</v>
      </c>
      <c r="AE78" s="10">
        <v>8.8295993582473628E-2</v>
      </c>
      <c r="AF78" s="7"/>
      <c r="AG78" s="7"/>
      <c r="AH78" s="7"/>
      <c r="AI78" s="11"/>
      <c r="AJ78" s="5">
        <v>0</v>
      </c>
      <c r="AK78" s="9">
        <v>1</v>
      </c>
      <c r="AL78" s="10">
        <v>0.23210632139554216</v>
      </c>
      <c r="AM78" s="7"/>
      <c r="AN78" s="7"/>
      <c r="AO78" s="7"/>
      <c r="AP78" s="11"/>
      <c r="AQ78" s="5">
        <v>0</v>
      </c>
      <c r="AR78" s="9">
        <v>1</v>
      </c>
      <c r="AS78" s="10">
        <v>0.13822610612832517</v>
      </c>
      <c r="AT78" s="7"/>
      <c r="AU78" s="7"/>
      <c r="AV78" s="7"/>
      <c r="AW78" s="11"/>
      <c r="AX78" s="5">
        <v>0</v>
      </c>
      <c r="AY78" s="9">
        <v>1</v>
      </c>
      <c r="AZ78" s="10">
        <v>0.28863207192854679</v>
      </c>
      <c r="BA78" s="7"/>
      <c r="BB78" s="7"/>
      <c r="BC78" s="7"/>
      <c r="BD78" s="11"/>
      <c r="BE78" s="5">
        <v>0</v>
      </c>
      <c r="BF78" s="9">
        <v>1</v>
      </c>
      <c r="BG78" s="10">
        <v>0.45563848388699552</v>
      </c>
      <c r="BH78" s="7"/>
      <c r="BI78" s="7"/>
      <c r="BJ78" s="7"/>
      <c r="BK78" s="11"/>
      <c r="BL78" s="5">
        <v>0</v>
      </c>
      <c r="BM78" s="9">
        <v>1</v>
      </c>
      <c r="BN78" s="10">
        <v>0.40588833076414194</v>
      </c>
      <c r="BO78" s="7"/>
      <c r="BP78" s="7"/>
      <c r="BQ78" s="7"/>
      <c r="BR78" s="11"/>
    </row>
    <row r="79" spans="1:70" x14ac:dyDescent="0.25">
      <c r="A79" s="5">
        <v>1</v>
      </c>
      <c r="B79" s="9">
        <v>2.4244240554209013</v>
      </c>
      <c r="C79" s="10">
        <v>0.57802229165914232</v>
      </c>
      <c r="D79" s="7">
        <f>(B79+B78)*0.5*1</f>
        <v>1.7122120277104507</v>
      </c>
      <c r="E79" s="7">
        <f>((B79-C79)+(B78-C78))*0.5*1</f>
        <v>1.1072553481726026</v>
      </c>
      <c r="F79" s="7">
        <f>((B79+C79)+(B78+C78))*0.5*1</f>
        <v>2.3171687072482987</v>
      </c>
      <c r="G79" s="11"/>
      <c r="H79" s="5">
        <v>1</v>
      </c>
      <c r="I79" s="9">
        <v>1.7763274639695878</v>
      </c>
      <c r="J79" s="10">
        <v>0.66169286840695241</v>
      </c>
      <c r="K79" s="7">
        <f>(I79+I78)*0.5*1</f>
        <v>1.3881637319847939</v>
      </c>
      <c r="L79" s="7">
        <f>((I79-J79)+(I78-J78))*0.5*1</f>
        <v>0.96150357424790978</v>
      </c>
      <c r="M79" s="7">
        <f>((I79+J79)+(I78+J78))*0.5*1</f>
        <v>1.8148238897216782</v>
      </c>
      <c r="N79" s="11"/>
      <c r="O79" s="5">
        <v>1</v>
      </c>
      <c r="P79" s="9">
        <v>2.1347476979275868</v>
      </c>
      <c r="Q79" s="10">
        <v>0.77047275665143156</v>
      </c>
      <c r="R79" s="7">
        <f>(P79+P78)*0.5*1</f>
        <v>1.5673738489637934</v>
      </c>
      <c r="S79" s="7">
        <f>((P79-Q79)+(P78-Q78))*0.5*1</f>
        <v>1.0700208936683984</v>
      </c>
      <c r="T79" s="7">
        <f>((P79+Q79)+(P78+Q78))*0.5*1</f>
        <v>2.0647268042591884</v>
      </c>
      <c r="U79" s="11"/>
      <c r="V79" s="5">
        <v>1</v>
      </c>
      <c r="W79" s="9">
        <v>1.1279277843744462</v>
      </c>
      <c r="X79" s="10">
        <v>0.24317893435502314</v>
      </c>
      <c r="Y79" s="7">
        <f>(W79+W78)*0.5*1</f>
        <v>1.063963892187223</v>
      </c>
      <c r="Z79" s="7">
        <f>((W79-X79)+(W78-X78))*0.5*1</f>
        <v>0.90885096680922905</v>
      </c>
      <c r="AA79" s="7">
        <f>((W79+X79)+(W78+X78))*0.5*1</f>
        <v>1.2190768175652171</v>
      </c>
      <c r="AB79" s="11"/>
      <c r="AC79" s="5">
        <v>1</v>
      </c>
      <c r="AD79" s="9">
        <v>2.0073977740793483</v>
      </c>
      <c r="AE79" s="10">
        <v>0.45522677996428418</v>
      </c>
      <c r="AF79" s="7">
        <f>(AD79+AD78)*0.5*1</f>
        <v>1.5036988870396741</v>
      </c>
      <c r="AG79" s="7">
        <f>((AD79-AE79)+(AD78-AE78))*0.5*1</f>
        <v>1.2319375002662953</v>
      </c>
      <c r="AH79" s="7">
        <f>((AD79+AE79)+(AD78+AE78))*0.5*1</f>
        <v>1.7754602738130529</v>
      </c>
      <c r="AI79" s="11"/>
      <c r="AJ79" s="5">
        <v>1</v>
      </c>
      <c r="AK79" s="9">
        <v>2.1881684315288434</v>
      </c>
      <c r="AL79" s="10">
        <v>0.34878877680538456</v>
      </c>
      <c r="AM79" s="7">
        <f>(AK79+AK78)*0.5*1</f>
        <v>1.5940842157644217</v>
      </c>
      <c r="AN79" s="7">
        <f>((AK79-AL79)+(AK78-AL78))*0.5*1</f>
        <v>1.3036366666639583</v>
      </c>
      <c r="AO79" s="7">
        <f>((AK79+AL79)+(AK78+AL78))*0.5*1</f>
        <v>1.8845317648648852</v>
      </c>
      <c r="AP79" s="11"/>
      <c r="AQ79" s="5">
        <v>1</v>
      </c>
      <c r="AR79" s="9">
        <v>1.100815748800773</v>
      </c>
      <c r="AS79" s="10">
        <v>0.32480184664563005</v>
      </c>
      <c r="AT79" s="7">
        <f>(AR79+AR78)*0.5*1</f>
        <v>1.0504078744003866</v>
      </c>
      <c r="AU79" s="7">
        <f>((AR79-AS79)+(AR78-AS78))*0.5*1</f>
        <v>0.81889389801340884</v>
      </c>
      <c r="AV79" s="7">
        <f>((AR79+AS79)+(AR78+AS78))*0.5*1</f>
        <v>1.2819218507873642</v>
      </c>
      <c r="AW79" s="11"/>
      <c r="AX79" s="5">
        <v>1</v>
      </c>
      <c r="AY79" s="9">
        <v>0.72070133553171767</v>
      </c>
      <c r="AZ79" s="10">
        <v>0.22471018259194286</v>
      </c>
      <c r="BA79" s="7">
        <f>(AY79+AY78)*0.5*1</f>
        <v>0.86035066776585878</v>
      </c>
      <c r="BB79" s="7">
        <f>((AY79-AZ79)+(AY78-AZ78))*0.5*1</f>
        <v>0.60367954050561401</v>
      </c>
      <c r="BC79" s="7">
        <f>((AY79+AZ79)+(AY78+AZ78))*0.5*1</f>
        <v>1.1170217950261037</v>
      </c>
      <c r="BD79" s="11"/>
      <c r="BE79" s="5">
        <v>1</v>
      </c>
      <c r="BF79" s="9">
        <v>0.8202496376256927</v>
      </c>
      <c r="BG79" s="10">
        <v>0.2028210420645189</v>
      </c>
      <c r="BH79" s="7">
        <f>(BF79+BF78)*0.5*1</f>
        <v>0.91012481881284635</v>
      </c>
      <c r="BI79" s="7">
        <f>((BF79-BG79)+(BF78-BG78))*0.5*1</f>
        <v>0.58089505583708911</v>
      </c>
      <c r="BJ79" s="7">
        <f>((BF79+BG79)+(BF78+BG78))*0.5*1</f>
        <v>1.2393545817886036</v>
      </c>
      <c r="BK79" s="11"/>
      <c r="BL79" s="5">
        <v>1</v>
      </c>
      <c r="BM79" s="9">
        <v>0.6879656462764463</v>
      </c>
      <c r="BN79" s="10">
        <v>0.36848571687734444</v>
      </c>
      <c r="BO79" s="7">
        <f>(BM79+BM78)*0.5*1</f>
        <v>0.84398282313822315</v>
      </c>
      <c r="BP79" s="7">
        <f>((BM79-BN79)+(BM78-BN78))*0.5*1</f>
        <v>0.45679579931747999</v>
      </c>
      <c r="BQ79" s="7">
        <f>((BM79+BN79)+(BM78+BN78))*0.5*1</f>
        <v>1.2311698469589663</v>
      </c>
      <c r="BR79" s="11"/>
    </row>
    <row r="80" spans="1:70" x14ac:dyDescent="0.25">
      <c r="A80" s="5">
        <v>2</v>
      </c>
      <c r="B80" s="9">
        <v>2.6070747996685806</v>
      </c>
      <c r="C80" s="10">
        <v>0.35941342052946579</v>
      </c>
      <c r="D80" s="7">
        <f>(B80+B79)*0.5*1</f>
        <v>2.515749427544741</v>
      </c>
      <c r="E80" s="7">
        <f>((B80-C80)+(B79-C79))*0.5*1</f>
        <v>2.0470315714504368</v>
      </c>
      <c r="F80" s="7">
        <f>((B80+C80)+(B79+C79))*0.5*1</f>
        <v>2.9844672836390451</v>
      </c>
      <c r="G80" s="11"/>
      <c r="H80" s="5">
        <v>2</v>
      </c>
      <c r="I80" s="9">
        <v>1.3177179943289985</v>
      </c>
      <c r="J80" s="10">
        <v>0.31931381572826545</v>
      </c>
      <c r="K80" s="7">
        <f>(I80+I79)*0.5*1</f>
        <v>1.5470227291492931</v>
      </c>
      <c r="L80" s="7">
        <f>((I80-J80)+(I79-J79))*0.5*1</f>
        <v>1.0565193870816842</v>
      </c>
      <c r="M80" s="7">
        <f>((I80+J80)+(I79+J79))*0.5*1</f>
        <v>2.0375260712169023</v>
      </c>
      <c r="N80" s="11"/>
      <c r="O80" s="5">
        <v>2</v>
      </c>
      <c r="P80" s="9">
        <v>1.4874521035703927</v>
      </c>
      <c r="Q80" s="10">
        <v>0.31804539253546821</v>
      </c>
      <c r="R80" s="7">
        <f>(P80+P79)*0.5*1</f>
        <v>1.8110999007489896</v>
      </c>
      <c r="S80" s="7">
        <f>((P80-Q80)+(P79-Q79))*0.5*1</f>
        <v>1.2668408261555397</v>
      </c>
      <c r="T80" s="7">
        <f>((P80+Q80)+(P79+Q79))*0.5*1</f>
        <v>2.3553589753424395</v>
      </c>
      <c r="U80" s="11"/>
      <c r="V80" s="5">
        <v>2</v>
      </c>
      <c r="W80" s="9">
        <v>1.594026501743756</v>
      </c>
      <c r="X80" s="10">
        <v>0.30966737885363593</v>
      </c>
      <c r="Y80" s="7">
        <f>(W80+W79)*0.5*1</f>
        <v>1.3609771430591011</v>
      </c>
      <c r="Z80" s="7">
        <f>((W80-X80)+(W79-X79))*0.5*1</f>
        <v>1.0845539864547715</v>
      </c>
      <c r="AA80" s="7">
        <f>((W80+X80)+(W79+X79))*0.5*1</f>
        <v>1.6374002996634307</v>
      </c>
      <c r="AB80" s="11"/>
      <c r="AC80" s="5">
        <v>2</v>
      </c>
      <c r="AD80" s="9">
        <v>5.0913415108587134</v>
      </c>
      <c r="AE80" s="10">
        <v>1.6076997373890378</v>
      </c>
      <c r="AF80" s="7">
        <f>(AD80+AD79)*0.5*1</f>
        <v>3.5493696424690309</v>
      </c>
      <c r="AG80" s="7">
        <f>((AD80-AE80)+(AD79-AE79))*0.5*1</f>
        <v>2.5179063837923699</v>
      </c>
      <c r="AH80" s="7">
        <f>((AD80+AE80)+(AD79+AE79))*0.5*1</f>
        <v>4.5808329011456923</v>
      </c>
      <c r="AI80" s="11"/>
      <c r="AJ80" s="5">
        <v>2</v>
      </c>
      <c r="AK80" s="9">
        <v>5.0593611688650464</v>
      </c>
      <c r="AL80" s="10">
        <v>1.4935585467749142</v>
      </c>
      <c r="AM80" s="7">
        <f>(AK80+AK79)*0.5*1</f>
        <v>3.6237648001969447</v>
      </c>
      <c r="AN80" s="7">
        <f>((AK80-AL80)+(AK79-AL79))*0.5*1</f>
        <v>2.7025911384067953</v>
      </c>
      <c r="AO80" s="7">
        <f>((AK80+AL80)+(AK79+AL79))*0.5*1</f>
        <v>4.5449384619870941</v>
      </c>
      <c r="AP80" s="11"/>
      <c r="AQ80" s="5">
        <v>2</v>
      </c>
      <c r="AR80" s="9">
        <v>0.96297078814142323</v>
      </c>
      <c r="AS80" s="10">
        <v>0.19050015147226015</v>
      </c>
      <c r="AT80" s="7">
        <f>(AR80+AR79)*0.5*1</f>
        <v>1.0318932684710982</v>
      </c>
      <c r="AU80" s="7">
        <f>((AR80-AS80)+(AR79-AS79))*0.5*1</f>
        <v>0.77424226941215302</v>
      </c>
      <c r="AV80" s="7">
        <f>((AR80+AS80)+(AR79+AS79))*0.5*1</f>
        <v>1.2895442675300433</v>
      </c>
      <c r="AW80" s="11"/>
      <c r="AX80" s="5">
        <v>2</v>
      </c>
      <c r="AY80" s="9">
        <v>0.75440317435726756</v>
      </c>
      <c r="AZ80" s="10">
        <v>0.18431827108897642</v>
      </c>
      <c r="BA80" s="7">
        <f>(AY80+AY79)*0.5*1</f>
        <v>0.73755225494449261</v>
      </c>
      <c r="BB80" s="7">
        <f>((AY80-AZ80)+(AY79-AZ79))*0.5*1</f>
        <v>0.533038028104033</v>
      </c>
      <c r="BC80" s="7">
        <f>((AY80+AZ80)+(AY79+AZ79))*0.5*1</f>
        <v>0.94206648178495223</v>
      </c>
      <c r="BD80" s="11"/>
      <c r="BE80" s="5">
        <v>2</v>
      </c>
      <c r="BF80" s="9">
        <v>0.97350312857447352</v>
      </c>
      <c r="BG80" s="10">
        <v>0.27190270597788885</v>
      </c>
      <c r="BH80" s="7">
        <f>(BF80+BF79)*0.5*1</f>
        <v>0.89687638310008311</v>
      </c>
      <c r="BI80" s="7">
        <f>((BF80-BG80)+(BF79-BG79))*0.5*1</f>
        <v>0.65951450907887921</v>
      </c>
      <c r="BJ80" s="7">
        <f>((BF80+BG80)+(BF79+BG79))*0.5*1</f>
        <v>1.134238257121287</v>
      </c>
      <c r="BK80" s="11"/>
      <c r="BL80" s="5">
        <v>2</v>
      </c>
      <c r="BM80" s="9">
        <v>3.351542733056585</v>
      </c>
      <c r="BN80" s="10">
        <v>1.6407763931852424</v>
      </c>
      <c r="BO80" s="7">
        <f>(BM80+BM79)*0.5*1</f>
        <v>2.0197541896665157</v>
      </c>
      <c r="BP80" s="7">
        <f>((BM80-BN80)+(BM79-BN79))*0.5*1</f>
        <v>1.0151231346352223</v>
      </c>
      <c r="BQ80" s="7">
        <f>((BM80+BN80)+(BM79+BN79))*0.5*1</f>
        <v>3.0243852446978092</v>
      </c>
      <c r="BR80" s="11"/>
    </row>
    <row r="81" spans="1:70" x14ac:dyDescent="0.25">
      <c r="A81" s="5">
        <v>4</v>
      </c>
      <c r="B81" s="9">
        <v>1.6028122553899062</v>
      </c>
      <c r="C81" s="10">
        <v>0.24238647125311708</v>
      </c>
      <c r="D81" s="7">
        <f>(B81+B80)*0.5*2</f>
        <v>4.2098870550584868</v>
      </c>
      <c r="E81" s="7">
        <f>((B81-C81)+(B80-C80))*0.5*2</f>
        <v>3.6080871632759037</v>
      </c>
      <c r="F81" s="7">
        <f>((B81+C81)+(B80+C80))*0.5*2</f>
        <v>4.8116869468410695</v>
      </c>
      <c r="G81" s="11"/>
      <c r="H81" s="5">
        <v>4</v>
      </c>
      <c r="I81" s="9">
        <v>0.95893130270361526</v>
      </c>
      <c r="J81" s="10">
        <v>0.21364969934012251</v>
      </c>
      <c r="K81" s="7">
        <f>(I81+I80)*0.5*2</f>
        <v>2.2766492970326135</v>
      </c>
      <c r="L81" s="7">
        <f>((I81-J81)+(I80-J80))*0.5*2</f>
        <v>1.743685781964226</v>
      </c>
      <c r="M81" s="7">
        <f>((I81+J81)+(I80+J80))*0.5*2</f>
        <v>2.8096128121010016</v>
      </c>
      <c r="N81" s="11"/>
      <c r="O81" s="5">
        <v>4</v>
      </c>
      <c r="P81" s="9">
        <v>0.74969042718719403</v>
      </c>
      <c r="Q81" s="10">
        <v>0.19244010532344294</v>
      </c>
      <c r="R81" s="7">
        <f>(P81+P80)*0.5*2</f>
        <v>2.2371425307575867</v>
      </c>
      <c r="S81" s="7">
        <f>((P81-Q81)+(P80-Q80))*0.5*2</f>
        <v>1.7266570328986757</v>
      </c>
      <c r="T81" s="7">
        <f>((P81+Q81)+(P80+Q80))*0.5*2</f>
        <v>2.7476280286164978</v>
      </c>
      <c r="U81" s="11"/>
      <c r="V81" s="5">
        <v>4</v>
      </c>
      <c r="W81" s="9">
        <v>1.121473581784298</v>
      </c>
      <c r="X81" s="10">
        <v>0.32397888892121601</v>
      </c>
      <c r="Y81" s="7">
        <f>(W81+W80)*0.5*2</f>
        <v>2.7155000835280543</v>
      </c>
      <c r="Z81" s="7">
        <f>((W81-X81)+(W80-X80))*0.5*2</f>
        <v>2.0818538157532021</v>
      </c>
      <c r="AA81" s="7">
        <f>((W81+X81)+(W80+X80))*0.5*2</f>
        <v>3.3491463513029061</v>
      </c>
      <c r="AB81" s="11"/>
      <c r="AC81" s="5">
        <v>4</v>
      </c>
      <c r="AD81" s="9">
        <v>1.3175813235111002</v>
      </c>
      <c r="AE81" s="10">
        <v>0.57661544543792331</v>
      </c>
      <c r="AF81" s="7">
        <f>(AD81+AD80)*0.5*2</f>
        <v>6.4089228343698137</v>
      </c>
      <c r="AG81" s="7">
        <f>((AD81-AE81)+(AD80-AE80))*0.5*2</f>
        <v>4.2246076515428523</v>
      </c>
      <c r="AH81" s="7">
        <f>((AD81+AE81)+(AD80+AE80))*0.5*2</f>
        <v>8.593238017196775</v>
      </c>
      <c r="AI81" s="11"/>
      <c r="AJ81" s="5">
        <v>4</v>
      </c>
      <c r="AK81" s="9">
        <v>1.1769598985509404</v>
      </c>
      <c r="AL81" s="10">
        <v>0.38723760493987758</v>
      </c>
      <c r="AM81" s="7">
        <f>(AK81+AK80)*0.5*2</f>
        <v>6.2363210674159868</v>
      </c>
      <c r="AN81" s="7">
        <f>((AK81-AL81)+(AK80-AL80))*0.5*2</f>
        <v>4.3555249157011948</v>
      </c>
      <c r="AO81" s="7">
        <f>((AK81+AL81)+(AK80+AL80))*0.5*2</f>
        <v>8.1171172191307797</v>
      </c>
      <c r="AP81" s="11"/>
      <c r="AQ81" s="5">
        <v>4</v>
      </c>
      <c r="AR81" s="9">
        <v>0.86448703380539482</v>
      </c>
      <c r="AS81" s="10">
        <v>0.27210991287674618</v>
      </c>
      <c r="AT81" s="7">
        <f>(AR81+AR80)*0.5*2</f>
        <v>1.8274578219468181</v>
      </c>
      <c r="AU81" s="7">
        <f>((AR81-AS81)+(AR80-AS80))*0.5*2</f>
        <v>1.3648477575978117</v>
      </c>
      <c r="AV81" s="7">
        <f>((AR81+AS81)+(AR80+AS80))*0.5*2</f>
        <v>2.2900678862958244</v>
      </c>
      <c r="AW81" s="11"/>
      <c r="AX81" s="5">
        <v>4</v>
      </c>
      <c r="AY81" s="9">
        <v>0.74213777341139653</v>
      </c>
      <c r="AZ81" s="10">
        <v>0.2116920899732137</v>
      </c>
      <c r="BA81" s="7">
        <f>(AY81+AY80)*0.5*2</f>
        <v>1.496540947768664</v>
      </c>
      <c r="BB81" s="7">
        <f>((AY81-AZ81)+(AY80-AZ80))*0.5*2</f>
        <v>1.1005305867064739</v>
      </c>
      <c r="BC81" s="7">
        <f>((AY81+AZ81)+(AY80+AZ80))*0.5*2</f>
        <v>1.8925513088308543</v>
      </c>
      <c r="BD81" s="11"/>
      <c r="BE81" s="5">
        <v>4</v>
      </c>
      <c r="BF81" s="9">
        <v>0.4486021446427253</v>
      </c>
      <c r="BG81" s="10">
        <v>0.10175565392885765</v>
      </c>
      <c r="BH81" s="7">
        <f>(BF81+BF80)*0.5*2</f>
        <v>1.4221052732171988</v>
      </c>
      <c r="BI81" s="7">
        <f>((BF81-BG81)+(BF80-BG80))*0.5*2</f>
        <v>1.0484469133104524</v>
      </c>
      <c r="BJ81" s="7">
        <f>((BF81+BG81)+(BF80+BG80))*0.5*2</f>
        <v>1.7957636331239453</v>
      </c>
      <c r="BK81" s="11"/>
      <c r="BL81" s="5">
        <v>4</v>
      </c>
      <c r="BM81" s="9">
        <v>3.5972242323912922</v>
      </c>
      <c r="BN81" s="10">
        <v>0.40220221960597069</v>
      </c>
      <c r="BO81" s="7">
        <f>(BM81+BM80)*0.5*2</f>
        <v>6.9487669654478772</v>
      </c>
      <c r="BP81" s="7">
        <f>((BM81-BN81)+(BM80-BN80))*0.5*2</f>
        <v>4.9057883526566641</v>
      </c>
      <c r="BQ81" s="7">
        <f>((BM81+BN81)+(BM80+BN80))*0.5*2</f>
        <v>8.9917455782390903</v>
      </c>
      <c r="BR81" s="11"/>
    </row>
    <row r="82" spans="1:70" x14ac:dyDescent="0.25">
      <c r="A82" s="5">
        <v>6</v>
      </c>
      <c r="B82" s="9">
        <v>0.91639608847269538</v>
      </c>
      <c r="C82" s="10">
        <v>0.24452197022479358</v>
      </c>
      <c r="D82" s="7">
        <f>(B82+B81)*0.5*2</f>
        <v>2.5192083438626014</v>
      </c>
      <c r="E82" s="7">
        <f>((B82-C82)+(B81-C81))*0.5*2</f>
        <v>2.0322999023846906</v>
      </c>
      <c r="F82" s="7">
        <f>((B82+C82)+(B81+C81))*0.5*2</f>
        <v>3.0061167853405122</v>
      </c>
      <c r="G82" s="11"/>
      <c r="H82" s="5">
        <v>6</v>
      </c>
      <c r="I82" s="9">
        <v>1.0072153820221776</v>
      </c>
      <c r="J82" s="10">
        <v>0.7050997775161375</v>
      </c>
      <c r="K82" s="7">
        <f>(I82+I81)*0.5*2</f>
        <v>1.9661466847257929</v>
      </c>
      <c r="L82" s="7">
        <f>((I82-J82)+(I81-J81))*0.5*2</f>
        <v>1.0473972078695328</v>
      </c>
      <c r="M82" s="7">
        <f>((I82+J82)+(I81+J81))*0.5*2</f>
        <v>2.884896161582053</v>
      </c>
      <c r="N82" s="11"/>
      <c r="O82" s="5">
        <v>6</v>
      </c>
      <c r="P82" s="9">
        <v>0.76767789629750316</v>
      </c>
      <c r="Q82" s="10">
        <v>0.26693799345218999</v>
      </c>
      <c r="R82" s="7">
        <f>(P82+P81)*0.5*2</f>
        <v>1.5173683234846971</v>
      </c>
      <c r="S82" s="7">
        <f>((P82-Q82)+(P81-Q81))*0.5*2</f>
        <v>1.0579902247090645</v>
      </c>
      <c r="T82" s="7">
        <f>((P82+Q82)+(P81+Q81))*0.5*2</f>
        <v>1.9767464222603301</v>
      </c>
      <c r="U82" s="11"/>
      <c r="V82" s="5">
        <v>6</v>
      </c>
      <c r="W82" s="9">
        <v>1.1175194099270871</v>
      </c>
      <c r="X82" s="10">
        <v>0.18236394495418251</v>
      </c>
      <c r="Y82" s="7">
        <f>(W82+W81)*0.5*2</f>
        <v>2.2389929917113851</v>
      </c>
      <c r="Z82" s="7">
        <f>((W82-X82)+(W81-X81))*0.5*2</f>
        <v>1.7326501578359865</v>
      </c>
      <c r="AA82" s="7">
        <f>((W82+X82)+(W81+X81))*0.5*2</f>
        <v>2.7453358255867837</v>
      </c>
      <c r="AB82" s="11"/>
      <c r="AC82" s="5">
        <v>6</v>
      </c>
      <c r="AD82" s="9">
        <v>2.1950749838172579</v>
      </c>
      <c r="AE82" s="10">
        <v>0.65727743502799674</v>
      </c>
      <c r="AF82" s="7">
        <f>(AD82+AD81)*0.5*2</f>
        <v>3.5126563073283581</v>
      </c>
      <c r="AG82" s="7">
        <f>((AD82-AE82)+(AD81-AE81))*0.5*2</f>
        <v>2.2787634268624379</v>
      </c>
      <c r="AH82" s="7">
        <f>((AD82+AE82)+(AD81+AE81))*0.5*2</f>
        <v>4.7465491877942778</v>
      </c>
      <c r="AI82" s="11"/>
      <c r="AJ82" s="5">
        <v>6</v>
      </c>
      <c r="AK82" s="9">
        <v>1.2429510241319313</v>
      </c>
      <c r="AL82" s="10">
        <v>0.54123482715673887</v>
      </c>
      <c r="AM82" s="7">
        <f>(AK82+AK81)*0.5*2</f>
        <v>2.4199109226828717</v>
      </c>
      <c r="AN82" s="7">
        <f>((AK82-AL82)+(AK81-AL81))*0.5*2</f>
        <v>1.4914384905862552</v>
      </c>
      <c r="AO82" s="7">
        <f>((AK82+AL82)+(AK81+AL81))*0.5*2</f>
        <v>3.3483833547794881</v>
      </c>
      <c r="AP82" s="11"/>
      <c r="AQ82" s="5">
        <v>6</v>
      </c>
      <c r="AR82" s="9">
        <v>1.2756977014701167</v>
      </c>
      <c r="AS82" s="10">
        <v>0.16238829526843926</v>
      </c>
      <c r="AT82" s="7">
        <f>(AR82+AR81)*0.5*2</f>
        <v>2.1401847352755117</v>
      </c>
      <c r="AU82" s="7">
        <f>((AR82-AS82)+(AR81-AS81))*0.5*2</f>
        <v>1.7056865271303261</v>
      </c>
      <c r="AV82" s="7">
        <f>((AR82+AS82)+(AR81+AS81))*0.5*2</f>
        <v>2.5746829434206973</v>
      </c>
      <c r="AW82" s="11"/>
      <c r="AX82" s="5">
        <v>6</v>
      </c>
      <c r="AY82" s="9">
        <v>0.78224026321053264</v>
      </c>
      <c r="AZ82" s="10">
        <v>0.18522692672452465</v>
      </c>
      <c r="BA82" s="7">
        <f>(AY82+AY81)*0.5*2</f>
        <v>1.5243780366219291</v>
      </c>
      <c r="BB82" s="7">
        <f>((AY82-AZ82)+(AY81-AZ81))*0.5*2</f>
        <v>1.1274590199241907</v>
      </c>
      <c r="BC82" s="7">
        <f>((AY82+AZ82)+(AY81+AZ81))*0.5*2</f>
        <v>1.9212970533196676</v>
      </c>
      <c r="BD82" s="11"/>
      <c r="BE82" s="5">
        <v>6</v>
      </c>
      <c r="BF82" s="9">
        <v>0.38851526832905869</v>
      </c>
      <c r="BG82" s="10">
        <v>9.4514984096723917E-2</v>
      </c>
      <c r="BH82" s="7">
        <f>(BF82+BF81)*0.5*2</f>
        <v>0.83711741297178399</v>
      </c>
      <c r="BI82" s="7">
        <f>((BF82-BG82)+(BF81-BG81))*0.5*2</f>
        <v>0.64084677494620235</v>
      </c>
      <c r="BJ82" s="7">
        <f>((BF82+BG82)+(BF81+BG81))*0.5*2</f>
        <v>1.0333880509973656</v>
      </c>
      <c r="BK82" s="11"/>
      <c r="BL82" s="5">
        <v>6</v>
      </c>
      <c r="BM82" s="9">
        <v>1.9694885884474715</v>
      </c>
      <c r="BN82" s="10">
        <v>1.2675837342407488</v>
      </c>
      <c r="BO82" s="7">
        <f>(BM82+BM81)*0.5*2</f>
        <v>5.566712820838764</v>
      </c>
      <c r="BP82" s="7">
        <f>((BM82-BN82)+(BM81-BN81))*0.5*2</f>
        <v>3.896926866992044</v>
      </c>
      <c r="BQ82" s="7">
        <f>((BM82+BN82)+(BM81+BN81))*0.5*2</f>
        <v>7.236498774685483</v>
      </c>
      <c r="BR82" s="11"/>
    </row>
    <row r="83" spans="1:70" x14ac:dyDescent="0.25">
      <c r="A83" s="12"/>
      <c r="B83" s="14"/>
      <c r="C83" s="35" t="s">
        <v>48</v>
      </c>
      <c r="D83" s="35">
        <f>SUM(D79:D82)</f>
        <v>10.95705685417628</v>
      </c>
      <c r="E83" s="35">
        <f t="shared" ref="E83:F83" si="168">SUM(E79:E82)</f>
        <v>8.7946739852836338</v>
      </c>
      <c r="F83" s="35">
        <f t="shared" si="168"/>
        <v>13.119439723068925</v>
      </c>
      <c r="G83" s="37">
        <f>D83-E83</f>
        <v>2.1623828688926459</v>
      </c>
      <c r="H83" s="12"/>
      <c r="I83" s="14"/>
      <c r="J83" s="35" t="s">
        <v>48</v>
      </c>
      <c r="K83" s="35">
        <f>SUM(K79:K82)</f>
        <v>7.1779824428924934</v>
      </c>
      <c r="L83" s="35">
        <f t="shared" ref="L83:M83" si="169">SUM(L79:L82)</f>
        <v>4.8091059511633532</v>
      </c>
      <c r="M83" s="35">
        <f t="shared" si="169"/>
        <v>9.5468589346216355</v>
      </c>
      <c r="N83" s="37">
        <f>K83-L83</f>
        <v>2.3688764917291403</v>
      </c>
      <c r="O83" s="12"/>
      <c r="P83" s="14"/>
      <c r="Q83" s="35" t="s">
        <v>48</v>
      </c>
      <c r="R83" s="35">
        <f>SUM(R79:R82)</f>
        <v>7.1329846039550668</v>
      </c>
      <c r="S83" s="35">
        <f t="shared" ref="S83:T83" si="170">SUM(S79:S82)</f>
        <v>5.1215089774316773</v>
      </c>
      <c r="T83" s="35">
        <f t="shared" si="170"/>
        <v>9.1444602304784564</v>
      </c>
      <c r="U83" s="37">
        <f>R83-S83</f>
        <v>2.0114756265233895</v>
      </c>
      <c r="V83" s="12"/>
      <c r="W83" s="14"/>
      <c r="X83" s="35" t="s">
        <v>48</v>
      </c>
      <c r="Y83" s="35">
        <f>SUM(Y79:Y82)</f>
        <v>7.3794341104857626</v>
      </c>
      <c r="Z83" s="35">
        <f t="shared" ref="Z83:AA83" si="171">SUM(Z79:Z82)</f>
        <v>5.8079089268531892</v>
      </c>
      <c r="AA83" s="35">
        <f t="shared" si="171"/>
        <v>8.9509592941183378</v>
      </c>
      <c r="AB83" s="37">
        <f>Y83-Z83</f>
        <v>1.5715251836325734</v>
      </c>
      <c r="AC83" s="12"/>
      <c r="AD83" s="14"/>
      <c r="AE83" s="35" t="s">
        <v>48</v>
      </c>
      <c r="AF83" s="35">
        <f>SUM(AF79:AF82)</f>
        <v>14.974647671206876</v>
      </c>
      <c r="AG83" s="35">
        <f t="shared" ref="AG83:AH83" si="172">SUM(AG79:AG82)</f>
        <v>10.253214962463955</v>
      </c>
      <c r="AH83" s="35">
        <f t="shared" si="172"/>
        <v>19.696080379949798</v>
      </c>
      <c r="AI83" s="37">
        <f>AF83-AG83</f>
        <v>4.7214327087429204</v>
      </c>
      <c r="AJ83" s="12"/>
      <c r="AK83" s="14"/>
      <c r="AL83" s="35" t="s">
        <v>48</v>
      </c>
      <c r="AM83" s="35">
        <f>SUM(AM79:AM82)</f>
        <v>13.874081006060225</v>
      </c>
      <c r="AN83" s="35">
        <f t="shared" ref="AN83:AO83" si="173">SUM(AN79:AN82)</f>
        <v>9.8531912113582045</v>
      </c>
      <c r="AO83" s="35">
        <f t="shared" si="173"/>
        <v>17.894970800762248</v>
      </c>
      <c r="AP83" s="37">
        <f>AM83-AN83</f>
        <v>4.0208897947020201</v>
      </c>
      <c r="AQ83" s="12"/>
      <c r="AR83" s="14"/>
      <c r="AS83" s="35" t="s">
        <v>48</v>
      </c>
      <c r="AT83" s="35">
        <f>SUM(AT79:AT82)</f>
        <v>6.0499437000938148</v>
      </c>
      <c r="AU83" s="35">
        <f t="shared" ref="AU83:AV83" si="174">SUM(AU79:AU82)</f>
        <v>4.6636704521536991</v>
      </c>
      <c r="AV83" s="35">
        <f t="shared" si="174"/>
        <v>7.4362169480339286</v>
      </c>
      <c r="AW83" s="37">
        <f>AT83-AU83</f>
        <v>1.3862732479401156</v>
      </c>
      <c r="AX83" s="12"/>
      <c r="AY83" s="14"/>
      <c r="AZ83" s="35" t="s">
        <v>48</v>
      </c>
      <c r="BA83" s="35">
        <f>SUM(BA79:BA82)</f>
        <v>4.6188219071009442</v>
      </c>
      <c r="BB83" s="35">
        <f t="shared" ref="BB83:BC83" si="175">SUM(BB79:BB82)</f>
        <v>3.3647071752403117</v>
      </c>
      <c r="BC83" s="35">
        <f t="shared" si="175"/>
        <v>5.872936638961578</v>
      </c>
      <c r="BD83" s="37">
        <f>BA83-BB83</f>
        <v>1.2541147318606325</v>
      </c>
      <c r="BE83" s="12"/>
      <c r="BF83" s="14"/>
      <c r="BG83" s="35" t="s">
        <v>48</v>
      </c>
      <c r="BH83" s="35">
        <f>SUM(BH79:BH82)</f>
        <v>4.0662238881019128</v>
      </c>
      <c r="BI83" s="35">
        <f t="shared" ref="BI83:BJ83" si="176">SUM(BI79:BI82)</f>
        <v>2.9297032531726233</v>
      </c>
      <c r="BJ83" s="35">
        <f t="shared" si="176"/>
        <v>5.2027445230312015</v>
      </c>
      <c r="BK83" s="37">
        <f>BH83-BI83</f>
        <v>1.1365206349292896</v>
      </c>
      <c r="BL83" s="12"/>
      <c r="BM83" s="14"/>
      <c r="BN83" s="35" t="s">
        <v>48</v>
      </c>
      <c r="BO83" s="35">
        <f>SUM(BO79:BO82)</f>
        <v>15.379216799091381</v>
      </c>
      <c r="BP83" s="35">
        <f t="shared" ref="BP83:BQ83" si="177">SUM(BP79:BP82)</f>
        <v>10.274634153601411</v>
      </c>
      <c r="BQ83" s="35">
        <f t="shared" si="177"/>
        <v>20.483799444581351</v>
      </c>
      <c r="BR83" s="37">
        <f>BO83-BP83</f>
        <v>5.1045826454899697</v>
      </c>
    </row>
    <row r="85" spans="1:70" x14ac:dyDescent="0.25">
      <c r="A85" t="s">
        <v>51</v>
      </c>
      <c r="B85" s="1" t="s">
        <v>45</v>
      </c>
      <c r="C85" s="1" t="s">
        <v>49</v>
      </c>
      <c r="D85" s="1" t="s">
        <v>46</v>
      </c>
      <c r="E85" s="1" t="s">
        <v>47</v>
      </c>
      <c r="H85" s="28"/>
      <c r="I85" s="28"/>
    </row>
    <row r="86" spans="1:70" x14ac:dyDescent="0.25">
      <c r="A86" t="s">
        <v>7</v>
      </c>
      <c r="B86" s="1">
        <v>10.95705685417628</v>
      </c>
      <c r="C86" s="1">
        <v>2.1623828688926459</v>
      </c>
      <c r="D86" s="1">
        <v>8.7946739852836338</v>
      </c>
      <c r="E86" s="1">
        <v>13.119439723068925</v>
      </c>
    </row>
    <row r="87" spans="1:70" x14ac:dyDescent="0.25">
      <c r="A87" t="s">
        <v>9</v>
      </c>
      <c r="B87" s="1">
        <v>7.1779824428924934</v>
      </c>
      <c r="C87" s="1">
        <v>2.3688764917291403</v>
      </c>
      <c r="D87" s="1">
        <v>4.8091059511633532</v>
      </c>
      <c r="E87" s="1">
        <v>9.5468589346216355</v>
      </c>
    </row>
    <row r="88" spans="1:70" x14ac:dyDescent="0.25">
      <c r="A88" t="s">
        <v>10</v>
      </c>
      <c r="B88" s="1">
        <v>7.1329846039550668</v>
      </c>
      <c r="C88" s="1">
        <v>2.0114756265233895</v>
      </c>
      <c r="D88" s="1">
        <v>5.1215089774316773</v>
      </c>
      <c r="E88" s="1">
        <v>9.1444602304784564</v>
      </c>
    </row>
    <row r="89" spans="1:70" x14ac:dyDescent="0.25">
      <c r="A89" t="s">
        <v>15</v>
      </c>
      <c r="B89" s="1">
        <v>7.3794341104857626</v>
      </c>
      <c r="C89" s="1">
        <v>1.5715251836325734</v>
      </c>
      <c r="D89" s="1">
        <v>5.8079089268531892</v>
      </c>
      <c r="E89" s="1">
        <v>8.9509592941183378</v>
      </c>
    </row>
    <row r="90" spans="1:70" x14ac:dyDescent="0.25">
      <c r="A90" t="s">
        <v>38</v>
      </c>
      <c r="B90" s="1">
        <v>14.974647671206876</v>
      </c>
      <c r="C90" s="1">
        <v>4.7214327087429204</v>
      </c>
      <c r="D90" s="1">
        <v>10.253214962463955</v>
      </c>
      <c r="E90" s="1">
        <v>19.696080379949798</v>
      </c>
    </row>
    <row r="91" spans="1:70" x14ac:dyDescent="0.25">
      <c r="A91" t="s">
        <v>39</v>
      </c>
      <c r="B91" s="1">
        <v>13.874081006060225</v>
      </c>
      <c r="C91" s="1">
        <v>4.0208897947020201</v>
      </c>
      <c r="D91" s="1">
        <v>9.8531912113582045</v>
      </c>
      <c r="E91" s="1">
        <v>17.894970800762248</v>
      </c>
    </row>
    <row r="92" spans="1:70" x14ac:dyDescent="0.25">
      <c r="A92" t="s">
        <v>40</v>
      </c>
      <c r="B92" s="1">
        <v>6.0499437000938148</v>
      </c>
      <c r="C92" s="1">
        <v>1.3862732479401156</v>
      </c>
      <c r="D92" s="1">
        <v>4.6636704521536991</v>
      </c>
      <c r="E92" s="1">
        <v>7.4362169480339286</v>
      </c>
    </row>
    <row r="93" spans="1:70" x14ac:dyDescent="0.25">
      <c r="A93" t="s">
        <v>41</v>
      </c>
      <c r="B93" s="1">
        <v>4.6188219071009442</v>
      </c>
      <c r="C93" s="1">
        <v>1.2541147318606325</v>
      </c>
      <c r="D93" s="1">
        <v>3.3647071752403117</v>
      </c>
      <c r="E93" s="1">
        <v>5.872936638961578</v>
      </c>
    </row>
    <row r="94" spans="1:70" x14ac:dyDescent="0.25">
      <c r="A94" t="s">
        <v>50</v>
      </c>
      <c r="B94" s="1">
        <v>4.0662238881019128</v>
      </c>
      <c r="C94" s="1">
        <v>1.1365206349292896</v>
      </c>
      <c r="D94" s="1">
        <v>2.9297032531726233</v>
      </c>
      <c r="E94" s="1">
        <v>5.2027445230312015</v>
      </c>
    </row>
    <row r="95" spans="1:70" x14ac:dyDescent="0.25">
      <c r="A95" t="s">
        <v>30</v>
      </c>
      <c r="B95" s="1">
        <v>15.379216799091381</v>
      </c>
      <c r="C95" s="1">
        <v>5.1045826454899697</v>
      </c>
      <c r="D95" s="1">
        <v>10.274634153601411</v>
      </c>
      <c r="E95" s="1">
        <v>20.483799444581351</v>
      </c>
    </row>
    <row r="103" spans="5:5" x14ac:dyDescent="0.25">
      <c r="E103" t="s">
        <v>52</v>
      </c>
    </row>
  </sheetData>
  <pageMargins left="0.7" right="0.7" top="0.75" bottom="0.75" header="0.3" footer="0.3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pIC</vt:lpstr>
      <vt:lpstr>LPS</vt:lpstr>
      <vt:lpstr>Flagellin</vt:lpstr>
      <vt:lpstr>PAM</vt:lpstr>
      <vt:lpstr>PGN+</vt:lpstr>
      <vt:lpstr>CpG</vt:lpstr>
      <vt:lpstr>R848</vt:lpstr>
    </vt:vector>
  </TitlesOfParts>
  <Company>ADICT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kgolebski</dc:creator>
  <cp:lastModifiedBy>kgolebski</cp:lastModifiedBy>
  <dcterms:created xsi:type="dcterms:W3CDTF">2012-08-22T08:29:19Z</dcterms:created>
  <dcterms:modified xsi:type="dcterms:W3CDTF">2015-07-06T09:39:09Z</dcterms:modified>
</cp:coreProperties>
</file>